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-120" yWindow="-120" windowWidth="21840" windowHeight="13140" tabRatio="859" activeTab="8"/>
  </bookViews>
  <sheets>
    <sheet name="Пр.1 (дох 21)" sheetId="3" r:id="rId1"/>
    <sheet name="Пр.2 (дох 22-23)" sheetId="11" state="hidden" r:id="rId2"/>
    <sheet name="Пр.5 (21) " sheetId="9" r:id="rId3"/>
    <sheet name="Пр.6 (22-23)" sheetId="12" state="hidden" r:id="rId4"/>
    <sheet name="Пр.7(21)" sheetId="10" r:id="rId5"/>
    <sheet name="Пр.8 (22-23)" sheetId="13" state="hidden" r:id="rId6"/>
    <sheet name="Пр.9 (функ 21)" sheetId="2" r:id="rId7"/>
    <sheet name="Пр.10 (функ22-23)" sheetId="14" state="hidden" r:id="rId8"/>
    <sheet name="Пр.11 (вед21)" sheetId="1" r:id="rId9"/>
    <sheet name="Пр.12 (вед22-23)" sheetId="15" state="hidden" r:id="rId10"/>
    <sheet name="Пр.13 (ист21)" sheetId="4" r:id="rId11"/>
    <sheet name="Пр.14 (ист22-23)" sheetId="16" state="hidden" r:id="rId12"/>
  </sheets>
  <externalReferences>
    <externalReference r:id="rId13"/>
  </externalReferences>
  <definedNames>
    <definedName name="_xlnm._FilterDatabase" localSheetId="8" hidden="1">'Пр.11 (вед21)'!$A$11:$H$318</definedName>
    <definedName name="_xlnm._FilterDatabase" localSheetId="9" hidden="1">'Пр.12 (вед22-23)'!$A$12:$J$250</definedName>
    <definedName name="_xlnm._FilterDatabase" localSheetId="2" hidden="1">'Пр.5 (21) '!$A$13:$K$253</definedName>
    <definedName name="_xlnm._FilterDatabase" localSheetId="3" hidden="1">'Пр.6 (22-23)'!$A$14:$M$197</definedName>
    <definedName name="_xlnm._FilterDatabase" localSheetId="4" hidden="1">'Пр.7(21)'!$A$13:$D$179</definedName>
    <definedName name="_xlnm._FilterDatabase" localSheetId="5" hidden="1">'Пр.8 (22-23)'!$A$14:$E$139</definedName>
    <definedName name="_xlnm.Print_Titles" localSheetId="0">'Пр.1 (дох 21)'!$9:$9</definedName>
  </definedNames>
  <calcPr calcId="114210" fullCalcOnLoad="1"/>
</workbook>
</file>

<file path=xl/calcChain.xml><?xml version="1.0" encoding="utf-8"?>
<calcChain xmlns="http://schemas.openxmlformats.org/spreadsheetml/2006/main">
  <c r="G53" i="9"/>
  <c r="G52"/>
  <c r="G51"/>
  <c r="G50"/>
  <c r="G49"/>
  <c r="G48"/>
  <c r="G47"/>
  <c r="G46"/>
  <c r="G45"/>
  <c r="G44"/>
  <c r="G57"/>
  <c r="G56"/>
  <c r="G59"/>
  <c r="G58"/>
  <c r="G61"/>
  <c r="G60"/>
  <c r="G55"/>
  <c r="G54"/>
  <c r="G43"/>
  <c r="G42"/>
  <c r="G41"/>
  <c r="G40"/>
  <c r="G39"/>
  <c r="G38"/>
  <c r="G66"/>
  <c r="G65"/>
  <c r="G64"/>
  <c r="G63"/>
  <c r="G62"/>
  <c r="G37"/>
  <c r="G21"/>
  <c r="G20"/>
  <c r="G19"/>
  <c r="G18"/>
  <c r="G16"/>
  <c r="G15"/>
  <c r="G28"/>
  <c r="G27"/>
  <c r="G26"/>
  <c r="G25"/>
  <c r="G32"/>
  <c r="G31"/>
  <c r="G30"/>
  <c r="G29"/>
  <c r="G24"/>
  <c r="G23"/>
  <c r="G22"/>
  <c r="G36"/>
  <c r="G35"/>
  <c r="G34"/>
  <c r="G33"/>
  <c r="G14"/>
  <c r="G74"/>
  <c r="G73"/>
  <c r="G72"/>
  <c r="G71"/>
  <c r="G69"/>
  <c r="G68"/>
  <c r="G67"/>
  <c r="G82"/>
  <c r="G81"/>
  <c r="G80"/>
  <c r="G85"/>
  <c r="G84"/>
  <c r="G83"/>
  <c r="G79"/>
  <c r="G78"/>
  <c r="G77"/>
  <c r="G76"/>
  <c r="G91"/>
  <c r="G90"/>
  <c r="G89"/>
  <c r="G88"/>
  <c r="G95"/>
  <c r="G94"/>
  <c r="G97"/>
  <c r="G96"/>
  <c r="G93"/>
  <c r="G100"/>
  <c r="G99"/>
  <c r="G102"/>
  <c r="G101"/>
  <c r="G98"/>
  <c r="G92"/>
  <c r="G87"/>
  <c r="G86"/>
  <c r="G75"/>
  <c r="G110"/>
  <c r="G109"/>
  <c r="G108"/>
  <c r="G113"/>
  <c r="G112"/>
  <c r="G111"/>
  <c r="G106"/>
  <c r="G105"/>
  <c r="G104"/>
  <c r="G127"/>
  <c r="G126"/>
  <c r="G125"/>
  <c r="G124"/>
  <c r="G123"/>
  <c r="G122"/>
  <c r="G133"/>
  <c r="G132"/>
  <c r="G131"/>
  <c r="G130"/>
  <c r="G137"/>
  <c r="G136"/>
  <c r="G135"/>
  <c r="G134"/>
  <c r="G129"/>
  <c r="G128"/>
  <c r="G144"/>
  <c r="G143"/>
  <c r="G142"/>
  <c r="G141"/>
  <c r="G140"/>
  <c r="G139"/>
  <c r="G138"/>
  <c r="G119"/>
  <c r="G118"/>
  <c r="G121"/>
  <c r="G120"/>
  <c r="G117"/>
  <c r="G116"/>
  <c r="G115"/>
  <c r="G114"/>
  <c r="G103"/>
  <c r="G151"/>
  <c r="G150"/>
  <c r="G149"/>
  <c r="G148"/>
  <c r="G147"/>
  <c r="G146"/>
  <c r="G173"/>
  <c r="G171"/>
  <c r="G170"/>
  <c r="G181"/>
  <c r="G180"/>
  <c r="G179"/>
  <c r="G178"/>
  <c r="G185"/>
  <c r="G184"/>
  <c r="G183"/>
  <c r="G188"/>
  <c r="G187"/>
  <c r="G186"/>
  <c r="G191"/>
  <c r="G190"/>
  <c r="G189"/>
  <c r="G182"/>
  <c r="G177"/>
  <c r="G176"/>
  <c r="G175"/>
  <c r="G174"/>
  <c r="G195"/>
  <c r="G194"/>
  <c r="G193"/>
  <c r="G192"/>
  <c r="G169"/>
  <c r="G168"/>
  <c r="G202"/>
  <c r="G201"/>
  <c r="G200"/>
  <c r="G196"/>
  <c r="G158"/>
  <c r="G157"/>
  <c r="G156"/>
  <c r="G161"/>
  <c r="G160"/>
  <c r="G159"/>
  <c r="G164"/>
  <c r="G163"/>
  <c r="G162"/>
  <c r="G167"/>
  <c r="G166"/>
  <c r="G165"/>
  <c r="G155"/>
  <c r="G154"/>
  <c r="G153"/>
  <c r="G152"/>
  <c r="G145"/>
  <c r="G210"/>
  <c r="G209"/>
  <c r="G208"/>
  <c r="G207"/>
  <c r="G206"/>
  <c r="G205"/>
  <c r="G220"/>
  <c r="G219"/>
  <c r="G218"/>
  <c r="G215"/>
  <c r="G214"/>
  <c r="G217"/>
  <c r="G216"/>
  <c r="G213"/>
  <c r="G212"/>
  <c r="G211"/>
  <c r="G204"/>
  <c r="G203"/>
  <c r="G227"/>
  <c r="G226"/>
  <c r="G225"/>
  <c r="G224"/>
  <c r="G231"/>
  <c r="G230"/>
  <c r="G233"/>
  <c r="G232"/>
  <c r="G235"/>
  <c r="G234"/>
  <c r="G229"/>
  <c r="G238"/>
  <c r="G237"/>
  <c r="G236"/>
  <c r="G228"/>
  <c r="G223"/>
  <c r="G222"/>
  <c r="G221"/>
  <c r="G245"/>
  <c r="G244"/>
  <c r="G242"/>
  <c r="G241"/>
  <c r="G240"/>
  <c r="G239"/>
  <c r="G252"/>
  <c r="G251"/>
  <c r="G250"/>
  <c r="G249"/>
  <c r="G248"/>
  <c r="G247"/>
  <c r="G246"/>
  <c r="G253"/>
  <c r="D37" i="10"/>
  <c r="D36"/>
  <c r="D35"/>
  <c r="G243" i="1"/>
  <c r="G192"/>
  <c r="C47" i="3"/>
  <c r="C44"/>
  <c r="C43"/>
  <c r="C11"/>
  <c r="C82"/>
  <c r="C16" i="4"/>
  <c r="C15"/>
  <c r="C14"/>
  <c r="G58" i="1"/>
  <c r="G57"/>
  <c r="G53"/>
  <c r="G48"/>
  <c r="G47"/>
  <c r="G41"/>
  <c r="G40"/>
  <c r="G12"/>
  <c r="G190"/>
  <c r="G189"/>
  <c r="G188"/>
  <c r="G187"/>
  <c r="G186"/>
  <c r="G185"/>
  <c r="G242"/>
  <c r="G241"/>
  <c r="G240"/>
  <c r="G239"/>
  <c r="G210"/>
  <c r="G209"/>
  <c r="G184"/>
  <c r="G318"/>
  <c r="C20" i="4"/>
  <c r="C19"/>
  <c r="C18"/>
  <c r="C21"/>
  <c r="G62" i="1"/>
  <c r="G60"/>
  <c r="C78" i="3"/>
  <c r="C72"/>
  <c r="C73"/>
  <c r="C31"/>
  <c r="C29"/>
  <c r="C62"/>
  <c r="H114" i="9"/>
  <c r="H103"/>
  <c r="H67"/>
  <c r="H76"/>
  <c r="H75"/>
  <c r="H253"/>
  <c r="H115"/>
  <c r="H116"/>
  <c r="H117"/>
  <c r="H118"/>
  <c r="H119"/>
  <c r="H120"/>
  <c r="H121"/>
  <c r="D89" i="10"/>
  <c r="D88"/>
  <c r="D91"/>
  <c r="D90"/>
  <c r="D87"/>
  <c r="D94"/>
  <c r="D93"/>
  <c r="D92"/>
  <c r="D86"/>
  <c r="D18"/>
  <c r="D17"/>
  <c r="D16"/>
  <c r="D15"/>
  <c r="D22"/>
  <c r="D21"/>
  <c r="D20"/>
  <c r="D19"/>
  <c r="D27"/>
  <c r="D26"/>
  <c r="D25"/>
  <c r="D24"/>
  <c r="D31"/>
  <c r="D30"/>
  <c r="D29"/>
  <c r="D34"/>
  <c r="D33"/>
  <c r="D32"/>
  <c r="D40"/>
  <c r="D39"/>
  <c r="D38"/>
  <c r="D43"/>
  <c r="D42"/>
  <c r="D41"/>
  <c r="D46"/>
  <c r="D45"/>
  <c r="D44"/>
  <c r="D28"/>
  <c r="D50"/>
  <c r="D49"/>
  <c r="D52"/>
  <c r="D51"/>
  <c r="D54"/>
  <c r="D53"/>
  <c r="D48"/>
  <c r="D47"/>
  <c r="D58"/>
  <c r="D57"/>
  <c r="D56"/>
  <c r="D61"/>
  <c r="D60"/>
  <c r="D59"/>
  <c r="D55"/>
  <c r="D68"/>
  <c r="D67"/>
  <c r="D66"/>
  <c r="D65"/>
  <c r="D64"/>
  <c r="D63"/>
  <c r="D71"/>
  <c r="D70"/>
  <c r="D69"/>
  <c r="D74"/>
  <c r="D73"/>
  <c r="D72"/>
  <c r="D77"/>
  <c r="D76"/>
  <c r="D75"/>
  <c r="D80"/>
  <c r="D79"/>
  <c r="D78"/>
  <c r="D62"/>
  <c r="D23"/>
  <c r="D14"/>
  <c r="D85"/>
  <c r="D84"/>
  <c r="D83"/>
  <c r="D82"/>
  <c r="D98"/>
  <c r="D97"/>
  <c r="D96"/>
  <c r="D95"/>
  <c r="D102"/>
  <c r="D101"/>
  <c r="D104"/>
  <c r="D103"/>
  <c r="D106"/>
  <c r="D105"/>
  <c r="D100"/>
  <c r="D109"/>
  <c r="D108"/>
  <c r="D107"/>
  <c r="D99"/>
  <c r="D81"/>
  <c r="D114"/>
  <c r="D113"/>
  <c r="D112"/>
  <c r="D111"/>
  <c r="D118"/>
  <c r="D117"/>
  <c r="D116"/>
  <c r="D115"/>
  <c r="D122"/>
  <c r="D121"/>
  <c r="D120"/>
  <c r="D119"/>
  <c r="D110"/>
  <c r="D127"/>
  <c r="D126"/>
  <c r="D125"/>
  <c r="D124"/>
  <c r="D123"/>
  <c r="D132"/>
  <c r="D131"/>
  <c r="D130"/>
  <c r="D129"/>
  <c r="D140"/>
  <c r="D139"/>
  <c r="D138"/>
  <c r="D143"/>
  <c r="D142"/>
  <c r="D145"/>
  <c r="D144"/>
  <c r="D141"/>
  <c r="D137"/>
  <c r="D149"/>
  <c r="D148"/>
  <c r="D147"/>
  <c r="D155"/>
  <c r="D154"/>
  <c r="D153"/>
  <c r="D152"/>
  <c r="D151"/>
  <c r="D150"/>
  <c r="D146"/>
  <c r="D136"/>
  <c r="D135"/>
  <c r="D134"/>
  <c r="D133"/>
  <c r="D159"/>
  <c r="D158"/>
  <c r="D157"/>
  <c r="D128"/>
  <c r="D164"/>
  <c r="D163"/>
  <c r="D162"/>
  <c r="D161"/>
  <c r="D170"/>
  <c r="D169"/>
  <c r="D168"/>
  <c r="D167"/>
  <c r="D166"/>
  <c r="D175"/>
  <c r="D174"/>
  <c r="D173"/>
  <c r="D172"/>
  <c r="D171"/>
  <c r="D165"/>
  <c r="D160"/>
  <c r="D178"/>
  <c r="D177"/>
  <c r="D176"/>
  <c r="D179"/>
  <c r="D27" i="2"/>
  <c r="D29"/>
  <c r="D30"/>
  <c r="D28"/>
  <c r="D26"/>
  <c r="D11"/>
  <c r="D12"/>
  <c r="D13"/>
  <c r="D14"/>
  <c r="D10"/>
  <c r="D16"/>
  <c r="D15"/>
  <c r="D18"/>
  <c r="D19"/>
  <c r="D17"/>
  <c r="D21"/>
  <c r="D22"/>
  <c r="D24"/>
  <c r="D25"/>
  <c r="D23"/>
  <c r="D20"/>
  <c r="D32"/>
  <c r="D31"/>
  <c r="D34"/>
  <c r="D33"/>
  <c r="D36"/>
  <c r="D35"/>
  <c r="D38"/>
  <c r="D37"/>
  <c r="D39"/>
  <c r="E16"/>
  <c r="E15"/>
  <c r="E18"/>
  <c r="E17"/>
  <c r="E23"/>
  <c r="E20"/>
  <c r="E39"/>
  <c r="C61" i="3"/>
  <c r="C60"/>
  <c r="C56"/>
  <c r="C28"/>
  <c r="C30"/>
  <c r="C27"/>
  <c r="C79"/>
  <c r="C68"/>
  <c r="C67"/>
  <c r="H318" i="1"/>
  <c r="H131"/>
  <c r="G287"/>
  <c r="G285"/>
  <c r="G261"/>
  <c r="G267"/>
  <c r="G266"/>
  <c r="G265"/>
  <c r="G264"/>
  <c r="G226"/>
  <c r="G225"/>
  <c r="G291"/>
  <c r="G231"/>
  <c r="H147"/>
  <c r="H148"/>
  <c r="H149"/>
  <c r="H150"/>
  <c r="H151"/>
  <c r="H152"/>
  <c r="H153"/>
  <c r="H154"/>
  <c r="H155"/>
  <c r="H156"/>
  <c r="H146"/>
  <c r="G263"/>
  <c r="G262"/>
  <c r="G260"/>
  <c r="G272"/>
  <c r="G271"/>
  <c r="G270"/>
  <c r="G269"/>
  <c r="G140"/>
  <c r="G139"/>
  <c r="G296"/>
  <c r="G295"/>
  <c r="G294"/>
  <c r="G73"/>
  <c r="G72"/>
  <c r="G198"/>
  <c r="G197"/>
  <c r="G201"/>
  <c r="G200"/>
  <c r="G204"/>
  <c r="G203"/>
  <c r="G207"/>
  <c r="G206"/>
  <c r="G196"/>
  <c r="G215"/>
  <c r="G191"/>
  <c r="G216"/>
  <c r="G214"/>
  <c r="G212"/>
  <c r="G211"/>
  <c r="G224"/>
  <c r="G223"/>
  <c r="G222"/>
  <c r="G230"/>
  <c r="G229"/>
  <c r="G228"/>
  <c r="G237"/>
  <c r="G236"/>
  <c r="G234"/>
  <c r="G233"/>
  <c r="G232"/>
  <c r="G227"/>
  <c r="G221"/>
  <c r="G220"/>
  <c r="G219"/>
  <c r="G218"/>
  <c r="G217"/>
  <c r="G249"/>
  <c r="G248"/>
  <c r="G244"/>
  <c r="G195"/>
  <c r="G194"/>
  <c r="G193"/>
  <c r="G145"/>
  <c r="G144"/>
  <c r="G143"/>
  <c r="G142"/>
  <c r="G141"/>
  <c r="G138"/>
  <c r="G137"/>
  <c r="G136"/>
  <c r="G134"/>
  <c r="G133"/>
  <c r="G132"/>
  <c r="G160"/>
  <c r="G159"/>
  <c r="G158"/>
  <c r="G157"/>
  <c r="G170"/>
  <c r="G169"/>
  <c r="G168"/>
  <c r="G167"/>
  <c r="G166"/>
  <c r="G175"/>
  <c r="G174"/>
  <c r="G173"/>
  <c r="G172"/>
  <c r="G171"/>
  <c r="G165"/>
  <c r="G164"/>
  <c r="G183"/>
  <c r="G182"/>
  <c r="G181"/>
  <c r="G180"/>
  <c r="G179"/>
  <c r="G178"/>
  <c r="G177"/>
  <c r="G176"/>
  <c r="G151"/>
  <c r="G150"/>
  <c r="G155"/>
  <c r="G154"/>
  <c r="G149"/>
  <c r="G148"/>
  <c r="G147"/>
  <c r="G146"/>
  <c r="G131"/>
  <c r="G108"/>
  <c r="D156" i="10"/>
  <c r="G83" i="1"/>
  <c r="G292"/>
  <c r="G290"/>
  <c r="G199" i="9"/>
  <c r="G198"/>
  <c r="G197"/>
  <c r="I65" i="12"/>
  <c r="I64"/>
  <c r="I63"/>
  <c r="G65"/>
  <c r="G64"/>
  <c r="G63"/>
  <c r="I33"/>
  <c r="I32"/>
  <c r="I31"/>
  <c r="I30"/>
  <c r="G33"/>
  <c r="G32"/>
  <c r="G31"/>
  <c r="G30"/>
  <c r="I177" i="15"/>
  <c r="I169"/>
  <c r="I246"/>
  <c r="G246"/>
  <c r="I226"/>
  <c r="G226"/>
  <c r="I225"/>
  <c r="G225"/>
  <c r="G224"/>
  <c r="G180" i="12"/>
  <c r="G179"/>
  <c r="I215" i="15"/>
  <c r="G215"/>
  <c r="G207"/>
  <c r="I199"/>
  <c r="G199"/>
  <c r="I194"/>
  <c r="G194"/>
  <c r="I188"/>
  <c r="I152" i="12"/>
  <c r="I151"/>
  <c r="I150"/>
  <c r="I149"/>
  <c r="G188" i="15"/>
  <c r="G152" i="12"/>
  <c r="G151"/>
  <c r="G150"/>
  <c r="G149"/>
  <c r="G177" i="15"/>
  <c r="G169"/>
  <c r="I135"/>
  <c r="G135"/>
  <c r="G109" i="12"/>
  <c r="G108"/>
  <c r="G107"/>
  <c r="I126" i="15"/>
  <c r="I101" i="12"/>
  <c r="I100"/>
  <c r="G126" i="15"/>
  <c r="G101" i="12"/>
  <c r="G100"/>
  <c r="I119" i="15"/>
  <c r="I96" i="12"/>
  <c r="I95"/>
  <c r="G119" i="15"/>
  <c r="G96" i="12"/>
  <c r="G95"/>
  <c r="I75" i="15"/>
  <c r="I62" i="12"/>
  <c r="I61"/>
  <c r="I60"/>
  <c r="I59"/>
  <c r="I58"/>
  <c r="G75" i="15"/>
  <c r="G62" i="12"/>
  <c r="G61"/>
  <c r="G60"/>
  <c r="G59"/>
  <c r="G58"/>
  <c r="I69" i="15"/>
  <c r="I57" i="12"/>
  <c r="I56"/>
  <c r="G69" i="15"/>
  <c r="G57" i="12"/>
  <c r="G56"/>
  <c r="I67" i="15"/>
  <c r="G67"/>
  <c r="I66"/>
  <c r="G66"/>
  <c r="I55"/>
  <c r="I49" i="12"/>
  <c r="I48"/>
  <c r="G55" i="15"/>
  <c r="G49" i="12"/>
  <c r="G48"/>
  <c r="I53" i="15"/>
  <c r="G53"/>
  <c r="G82" i="1"/>
  <c r="G81"/>
  <c r="G317"/>
  <c r="G289"/>
  <c r="G280"/>
  <c r="G129"/>
  <c r="I224" i="15"/>
  <c r="I180" i="12"/>
  <c r="I179"/>
  <c r="G128" i="1"/>
  <c r="I125" i="15"/>
  <c r="E133" i="13"/>
  <c r="E132"/>
  <c r="G125" i="15"/>
  <c r="D133" i="13"/>
  <c r="D132"/>
  <c r="I118" i="15"/>
  <c r="E128" i="13"/>
  <c r="E127"/>
  <c r="G118" i="15"/>
  <c r="D128" i="13"/>
  <c r="D127"/>
  <c r="I187" i="15"/>
  <c r="I186"/>
  <c r="I185"/>
  <c r="E109" i="13"/>
  <c r="E108"/>
  <c r="E107"/>
  <c r="E106"/>
  <c r="G187" i="15"/>
  <c r="G186"/>
  <c r="G185"/>
  <c r="D109" i="13"/>
  <c r="D108"/>
  <c r="D107"/>
  <c r="D106"/>
  <c r="I134" i="15"/>
  <c r="E58" i="13"/>
  <c r="E57"/>
  <c r="E56"/>
  <c r="G134" i="15"/>
  <c r="G133"/>
  <c r="D58" i="13"/>
  <c r="D57"/>
  <c r="D56"/>
  <c r="G123" i="1"/>
  <c r="G122"/>
  <c r="G91"/>
  <c r="H93"/>
  <c r="G75"/>
  <c r="G56"/>
  <c r="I133" i="15"/>
  <c r="I109" i="12"/>
  <c r="I108"/>
  <c r="I107"/>
  <c r="H74" i="9"/>
  <c r="G121" i="1"/>
  <c r="D74" i="11"/>
  <c r="D73"/>
  <c r="C74"/>
  <c r="C73"/>
  <c r="D76"/>
  <c r="C76"/>
  <c r="D75"/>
  <c r="C75"/>
  <c r="D71"/>
  <c r="C71"/>
  <c r="C70"/>
  <c r="C66"/>
  <c r="C65"/>
  <c r="D70"/>
  <c r="D66"/>
  <c r="D65"/>
  <c r="D68"/>
  <c r="C68"/>
  <c r="C67"/>
  <c r="D67"/>
  <c r="D63"/>
  <c r="C63"/>
  <c r="C62"/>
  <c r="C61"/>
  <c r="D62"/>
  <c r="D61"/>
  <c r="D59"/>
  <c r="D58"/>
  <c r="C59"/>
  <c r="C58"/>
  <c r="D56"/>
  <c r="D55"/>
  <c r="C56"/>
  <c r="C55"/>
  <c r="C54"/>
  <c r="D52"/>
  <c r="C52"/>
  <c r="C51"/>
  <c r="D51"/>
  <c r="D49"/>
  <c r="C49"/>
  <c r="D47"/>
  <c r="C47"/>
  <c r="D45"/>
  <c r="C45"/>
  <c r="C44"/>
  <c r="C43"/>
  <c r="D44"/>
  <c r="D43"/>
  <c r="D41"/>
  <c r="C41"/>
  <c r="D39"/>
  <c r="C39"/>
  <c r="C38"/>
  <c r="C32"/>
  <c r="D38"/>
  <c r="D35"/>
  <c r="C35"/>
  <c r="D33"/>
  <c r="D32"/>
  <c r="C33"/>
  <c r="D30"/>
  <c r="D27"/>
  <c r="C30"/>
  <c r="D28"/>
  <c r="C28"/>
  <c r="C27"/>
  <c r="D25"/>
  <c r="C25"/>
  <c r="D23"/>
  <c r="C23"/>
  <c r="D21"/>
  <c r="C21"/>
  <c r="D19"/>
  <c r="D18"/>
  <c r="D17"/>
  <c r="C19"/>
  <c r="C18"/>
  <c r="C17"/>
  <c r="D13"/>
  <c r="C13"/>
  <c r="C12"/>
  <c r="D12"/>
  <c r="C80" i="3"/>
  <c r="C77"/>
  <c r="C75"/>
  <c r="C70"/>
  <c r="C69"/>
  <c r="C65"/>
  <c r="C64"/>
  <c r="C63"/>
  <c r="C58"/>
  <c r="C57"/>
  <c r="C54"/>
  <c r="C53"/>
  <c r="C51"/>
  <c r="C49"/>
  <c r="C45"/>
  <c r="C41"/>
  <c r="C39"/>
  <c r="C38"/>
  <c r="C35"/>
  <c r="C33"/>
  <c r="C25"/>
  <c r="C23"/>
  <c r="C21"/>
  <c r="C19"/>
  <c r="C13"/>
  <c r="C12"/>
  <c r="D54" i="11"/>
  <c r="D11"/>
  <c r="D78"/>
  <c r="D15" i="16"/>
  <c r="C11" i="11"/>
  <c r="C78"/>
  <c r="C15" i="16"/>
  <c r="C18" i="3"/>
  <c r="C17"/>
  <c r="H73" i="9"/>
  <c r="H72"/>
  <c r="H71"/>
  <c r="H70"/>
  <c r="C32" i="3"/>
  <c r="G70" i="9"/>
  <c r="C13" i="4"/>
  <c r="I48" i="15"/>
  <c r="I44" i="12"/>
  <c r="I43"/>
  <c r="I42"/>
  <c r="G48" i="15"/>
  <c r="G44" i="12"/>
  <c r="G43"/>
  <c r="G42"/>
  <c r="H69" i="9"/>
  <c r="I47" i="15"/>
  <c r="I46"/>
  <c r="G47"/>
  <c r="G46"/>
  <c r="H68" i="9"/>
  <c r="D14" i="16"/>
  <c r="D13"/>
  <c r="D12"/>
  <c r="C14"/>
  <c r="C13"/>
  <c r="C12"/>
  <c r="I229" i="15"/>
  <c r="I182" i="12"/>
  <c r="I181"/>
  <c r="G229" i="15"/>
  <c r="G182" i="12"/>
  <c r="G181"/>
  <c r="H91" i="1"/>
  <c r="I245" i="15"/>
  <c r="I196" i="12"/>
  <c r="I195"/>
  <c r="I194"/>
  <c r="I193"/>
  <c r="I192"/>
  <c r="I191"/>
  <c r="I190"/>
  <c r="G245" i="15"/>
  <c r="G196" i="12"/>
  <c r="G195"/>
  <c r="G194"/>
  <c r="G193"/>
  <c r="G192"/>
  <c r="G191"/>
  <c r="G190"/>
  <c r="I244" i="15"/>
  <c r="I243"/>
  <c r="I242"/>
  <c r="I237"/>
  <c r="I189" i="12"/>
  <c r="I188"/>
  <c r="G237" i="15"/>
  <c r="G189" i="12"/>
  <c r="G188"/>
  <c r="I228" i="15"/>
  <c r="G228"/>
  <c r="I223"/>
  <c r="G223"/>
  <c r="I219"/>
  <c r="I178" i="12"/>
  <c r="I177"/>
  <c r="I176"/>
  <c r="I175"/>
  <c r="G219" i="15"/>
  <c r="G178" i="12"/>
  <c r="G177"/>
  <c r="G176"/>
  <c r="G175"/>
  <c r="I214" i="15"/>
  <c r="I174" i="12"/>
  <c r="I173"/>
  <c r="I172"/>
  <c r="I171"/>
  <c r="I170"/>
  <c r="I169"/>
  <c r="I168"/>
  <c r="G214" i="15"/>
  <c r="G174" i="12"/>
  <c r="G173"/>
  <c r="G172"/>
  <c r="G171"/>
  <c r="I213" i="15"/>
  <c r="G213"/>
  <c r="I212"/>
  <c r="I211"/>
  <c r="I241"/>
  <c r="G212"/>
  <c r="G211"/>
  <c r="I206"/>
  <c r="I167" i="12"/>
  <c r="I166"/>
  <c r="I165"/>
  <c r="I164"/>
  <c r="I163"/>
  <c r="I162"/>
  <c r="I161"/>
  <c r="G206" i="15"/>
  <c r="G167" i="12"/>
  <c r="G166"/>
  <c r="G165"/>
  <c r="G164"/>
  <c r="G163"/>
  <c r="G162"/>
  <c r="G161"/>
  <c r="I198" i="15"/>
  <c r="I160" i="12"/>
  <c r="I159"/>
  <c r="I158"/>
  <c r="I157"/>
  <c r="G198" i="15"/>
  <c r="G160" i="12"/>
  <c r="G159"/>
  <c r="G158"/>
  <c r="G157"/>
  <c r="I193" i="15"/>
  <c r="I156" i="12"/>
  <c r="I155"/>
  <c r="I154"/>
  <c r="I153"/>
  <c r="G193" i="15"/>
  <c r="G156" i="12"/>
  <c r="G155"/>
  <c r="G154"/>
  <c r="G153"/>
  <c r="I183" i="15"/>
  <c r="I148" i="12"/>
  <c r="G183" i="15"/>
  <c r="G148" i="12"/>
  <c r="I181" i="15"/>
  <c r="I180"/>
  <c r="G181"/>
  <c r="G180"/>
  <c r="I176"/>
  <c r="I142" i="12"/>
  <c r="I141"/>
  <c r="I140"/>
  <c r="I139"/>
  <c r="I138"/>
  <c r="I137"/>
  <c r="G176" i="15"/>
  <c r="G142" i="12"/>
  <c r="G141"/>
  <c r="G140"/>
  <c r="G139"/>
  <c r="G138"/>
  <c r="G137"/>
  <c r="I168" i="15"/>
  <c r="I135" i="12"/>
  <c r="I134"/>
  <c r="I133"/>
  <c r="I132"/>
  <c r="I131"/>
  <c r="I130"/>
  <c r="I129"/>
  <c r="G168" i="15"/>
  <c r="G135" i="12"/>
  <c r="G134"/>
  <c r="G133"/>
  <c r="G132"/>
  <c r="G131"/>
  <c r="G130"/>
  <c r="G129"/>
  <c r="I167" i="15"/>
  <c r="I166"/>
  <c r="G167"/>
  <c r="G166"/>
  <c r="I160"/>
  <c r="I128" i="12"/>
  <c r="I127"/>
  <c r="I126"/>
  <c r="I125"/>
  <c r="G160" i="15"/>
  <c r="G128" i="12"/>
  <c r="G127"/>
  <c r="G126"/>
  <c r="G125"/>
  <c r="I155" i="15"/>
  <c r="I124" i="12"/>
  <c r="I123"/>
  <c r="I122"/>
  <c r="I121"/>
  <c r="G155" i="15"/>
  <c r="G124" i="12"/>
  <c r="G123"/>
  <c r="G122"/>
  <c r="G121"/>
  <c r="I154" i="15"/>
  <c r="I153"/>
  <c r="I152"/>
  <c r="I148"/>
  <c r="I118" i="12"/>
  <c r="I117"/>
  <c r="I116"/>
  <c r="I115"/>
  <c r="I114"/>
  <c r="I113"/>
  <c r="G148" i="15"/>
  <c r="G118" i="12"/>
  <c r="G117"/>
  <c r="G116"/>
  <c r="G115"/>
  <c r="G114"/>
  <c r="G113"/>
  <c r="I147" i="15"/>
  <c r="G147"/>
  <c r="I146"/>
  <c r="G146"/>
  <c r="I145"/>
  <c r="G145"/>
  <c r="I140"/>
  <c r="G140"/>
  <c r="I139"/>
  <c r="I123"/>
  <c r="I99" i="12"/>
  <c r="I98"/>
  <c r="I97"/>
  <c r="G123" i="15"/>
  <c r="G99" i="12"/>
  <c r="G98"/>
  <c r="G97"/>
  <c r="G122" i="15"/>
  <c r="G121"/>
  <c r="I116"/>
  <c r="I94" i="12"/>
  <c r="I93"/>
  <c r="I92"/>
  <c r="I91"/>
  <c r="G116" i="15"/>
  <c r="G94" i="12"/>
  <c r="G93"/>
  <c r="G92"/>
  <c r="G115" i="15"/>
  <c r="G114"/>
  <c r="I111"/>
  <c r="I90" i="12"/>
  <c r="I89"/>
  <c r="I88"/>
  <c r="I87"/>
  <c r="G111" i="15"/>
  <c r="G90" i="12"/>
  <c r="G89"/>
  <c r="G88"/>
  <c r="G87"/>
  <c r="G110" i="15"/>
  <c r="G109"/>
  <c r="G108"/>
  <c r="J105"/>
  <c r="H105"/>
  <c r="I104"/>
  <c r="I84" i="12"/>
  <c r="G104" i="15"/>
  <c r="G84" i="12"/>
  <c r="I103" i="15"/>
  <c r="J103"/>
  <c r="J101"/>
  <c r="H101"/>
  <c r="J100"/>
  <c r="H100"/>
  <c r="I99"/>
  <c r="I81" i="12"/>
  <c r="G99" i="15"/>
  <c r="G81" i="12"/>
  <c r="J91" i="15"/>
  <c r="H91"/>
  <c r="J90"/>
  <c r="H90"/>
  <c r="J89"/>
  <c r="H89"/>
  <c r="I88"/>
  <c r="I73" i="12"/>
  <c r="G88" i="15"/>
  <c r="G73" i="12"/>
  <c r="I79" i="15"/>
  <c r="G79"/>
  <c r="I74"/>
  <c r="I73"/>
  <c r="G74"/>
  <c r="G73"/>
  <c r="I68"/>
  <c r="G68"/>
  <c r="I65"/>
  <c r="I55" i="12"/>
  <c r="I54"/>
  <c r="G65" i="15"/>
  <c r="G55" i="12"/>
  <c r="G54"/>
  <c r="I64" i="15"/>
  <c r="I60"/>
  <c r="I53" i="12"/>
  <c r="I52"/>
  <c r="I51"/>
  <c r="I50"/>
  <c r="G60" i="15"/>
  <c r="G53" i="12"/>
  <c r="G52"/>
  <c r="G51"/>
  <c r="G50"/>
  <c r="I59" i="15"/>
  <c r="I58"/>
  <c r="I57"/>
  <c r="I54"/>
  <c r="G54"/>
  <c r="I52"/>
  <c r="I47" i="12"/>
  <c r="I46"/>
  <c r="I45"/>
  <c r="I41"/>
  <c r="I40"/>
  <c r="G52" i="15"/>
  <c r="G47" i="12"/>
  <c r="G46"/>
  <c r="G45"/>
  <c r="G41"/>
  <c r="G51" i="15"/>
  <c r="I42"/>
  <c r="I39" i="12"/>
  <c r="I38"/>
  <c r="I37"/>
  <c r="I36"/>
  <c r="G42" i="15"/>
  <c r="G39" i="12"/>
  <c r="G38"/>
  <c r="G37"/>
  <c r="G36"/>
  <c r="I35" i="15"/>
  <c r="G35"/>
  <c r="I32"/>
  <c r="I31"/>
  <c r="I30"/>
  <c r="G29"/>
  <c r="G29" i="12"/>
  <c r="G28"/>
  <c r="G27"/>
  <c r="G26"/>
  <c r="I22" i="15"/>
  <c r="I21"/>
  <c r="G20"/>
  <c r="G22" i="12"/>
  <c r="G21"/>
  <c r="G20"/>
  <c r="G19"/>
  <c r="G316" i="1"/>
  <c r="G308"/>
  <c r="G299"/>
  <c r="G279"/>
  <c r="G257"/>
  <c r="G256"/>
  <c r="G255"/>
  <c r="G254"/>
  <c r="G253"/>
  <c r="G162"/>
  <c r="G161"/>
  <c r="G126"/>
  <c r="G119"/>
  <c r="G115"/>
  <c r="G114"/>
  <c r="H108"/>
  <c r="G107"/>
  <c r="H104"/>
  <c r="H103"/>
  <c r="G102"/>
  <c r="H94"/>
  <c r="H92"/>
  <c r="G71"/>
  <c r="G66"/>
  <c r="G55"/>
  <c r="G51"/>
  <c r="G45"/>
  <c r="G38"/>
  <c r="G37"/>
  <c r="G36"/>
  <c r="G34"/>
  <c r="G33"/>
  <c r="G32"/>
  <c r="G28"/>
  <c r="G19"/>
  <c r="F32" i="14"/>
  <c r="I179" i="15"/>
  <c r="G170" i="12"/>
  <c r="G169"/>
  <c r="G168"/>
  <c r="I41" i="15"/>
  <c r="I40"/>
  <c r="I39"/>
  <c r="I51"/>
  <c r="I102"/>
  <c r="J102"/>
  <c r="I110"/>
  <c r="I109"/>
  <c r="I108"/>
  <c r="I115"/>
  <c r="I114"/>
  <c r="I122"/>
  <c r="I121"/>
  <c r="I120" i="12"/>
  <c r="I119"/>
  <c r="G159" i="15"/>
  <c r="G158"/>
  <c r="G157"/>
  <c r="G175"/>
  <c r="G174"/>
  <c r="G182"/>
  <c r="G192"/>
  <c r="G191"/>
  <c r="G190"/>
  <c r="G179"/>
  <c r="G197"/>
  <c r="G196"/>
  <c r="G195"/>
  <c r="G205"/>
  <c r="G204"/>
  <c r="G203"/>
  <c r="G218"/>
  <c r="G217"/>
  <c r="G216"/>
  <c r="G236"/>
  <c r="G244"/>
  <c r="G243"/>
  <c r="G242"/>
  <c r="G241"/>
  <c r="G40" i="12"/>
  <c r="G59" i="15"/>
  <c r="G64"/>
  <c r="I87"/>
  <c r="G103"/>
  <c r="H103"/>
  <c r="I159"/>
  <c r="I158"/>
  <c r="I157"/>
  <c r="I175"/>
  <c r="I174"/>
  <c r="I173"/>
  <c r="I182"/>
  <c r="I192"/>
  <c r="I191"/>
  <c r="I190"/>
  <c r="I197"/>
  <c r="I196"/>
  <c r="I195"/>
  <c r="I205"/>
  <c r="I204"/>
  <c r="I203"/>
  <c r="I218"/>
  <c r="I217"/>
  <c r="I216"/>
  <c r="I236"/>
  <c r="G120" i="12"/>
  <c r="G119"/>
  <c r="G25"/>
  <c r="G24"/>
  <c r="G23"/>
  <c r="I35"/>
  <c r="I34"/>
  <c r="H81"/>
  <c r="G80"/>
  <c r="J84"/>
  <c r="I83"/>
  <c r="I86"/>
  <c r="I85"/>
  <c r="G147"/>
  <c r="G146"/>
  <c r="G145"/>
  <c r="G187"/>
  <c r="G186"/>
  <c r="G185"/>
  <c r="G184"/>
  <c r="G183"/>
  <c r="G18"/>
  <c r="G17"/>
  <c r="G16"/>
  <c r="G35"/>
  <c r="G34"/>
  <c r="J73"/>
  <c r="I72"/>
  <c r="J81"/>
  <c r="I80"/>
  <c r="H84"/>
  <c r="G83"/>
  <c r="G91"/>
  <c r="G86"/>
  <c r="G85"/>
  <c r="I138" i="15"/>
  <c r="I132"/>
  <c r="I112" i="12"/>
  <c r="I111"/>
  <c r="I110"/>
  <c r="I106"/>
  <c r="I105"/>
  <c r="I104"/>
  <c r="I103"/>
  <c r="I102"/>
  <c r="I147"/>
  <c r="I146"/>
  <c r="I145"/>
  <c r="I186"/>
  <c r="I185"/>
  <c r="I184"/>
  <c r="I183"/>
  <c r="I187"/>
  <c r="H73"/>
  <c r="G72"/>
  <c r="G17" i="9"/>
  <c r="H85"/>
  <c r="G172"/>
  <c r="H82"/>
  <c r="G107"/>
  <c r="G243"/>
  <c r="I78" i="15"/>
  <c r="I34"/>
  <c r="G78"/>
  <c r="G34"/>
  <c r="I72"/>
  <c r="D138" i="13"/>
  <c r="D137"/>
  <c r="G173" i="15"/>
  <c r="E138" i="13"/>
  <c r="E137"/>
  <c r="I50" i="15"/>
  <c r="G50"/>
  <c r="G41"/>
  <c r="G40"/>
  <c r="G39"/>
  <c r="G50" i="1"/>
  <c r="G49"/>
  <c r="E37" i="13"/>
  <c r="E36"/>
  <c r="E50"/>
  <c r="E49"/>
  <c r="E52"/>
  <c r="E51"/>
  <c r="E54"/>
  <c r="E53"/>
  <c r="E100"/>
  <c r="E99"/>
  <c r="E98"/>
  <c r="E97"/>
  <c r="E96"/>
  <c r="G87" i="15"/>
  <c r="H87"/>
  <c r="E122" i="13"/>
  <c r="E121"/>
  <c r="E120"/>
  <c r="E119"/>
  <c r="D126"/>
  <c r="D125"/>
  <c r="D124"/>
  <c r="E131"/>
  <c r="E130"/>
  <c r="E129"/>
  <c r="D61"/>
  <c r="D60"/>
  <c r="D59"/>
  <c r="D55"/>
  <c r="E87"/>
  <c r="E86"/>
  <c r="E85"/>
  <c r="E84"/>
  <c r="D91"/>
  <c r="D90"/>
  <c r="D89"/>
  <c r="D88"/>
  <c r="E105"/>
  <c r="E104"/>
  <c r="E103"/>
  <c r="E102"/>
  <c r="E113"/>
  <c r="E112"/>
  <c r="E111"/>
  <c r="E110"/>
  <c r="E117"/>
  <c r="E116"/>
  <c r="E115"/>
  <c r="E114"/>
  <c r="E70"/>
  <c r="E69"/>
  <c r="E68"/>
  <c r="E67"/>
  <c r="E66"/>
  <c r="E65"/>
  <c r="E64"/>
  <c r="E63"/>
  <c r="E78"/>
  <c r="E77"/>
  <c r="G19" i="15"/>
  <c r="G18"/>
  <c r="G17"/>
  <c r="D37" i="13"/>
  <c r="D36"/>
  <c r="D50"/>
  <c r="D49"/>
  <c r="D52"/>
  <c r="D51"/>
  <c r="D54"/>
  <c r="D53"/>
  <c r="D122"/>
  <c r="D121"/>
  <c r="D120"/>
  <c r="D119"/>
  <c r="E126"/>
  <c r="E125"/>
  <c r="E124"/>
  <c r="D131"/>
  <c r="D130"/>
  <c r="D129"/>
  <c r="E61"/>
  <c r="E60"/>
  <c r="E59"/>
  <c r="E55"/>
  <c r="E95"/>
  <c r="E94"/>
  <c r="E93"/>
  <c r="E92"/>
  <c r="D87"/>
  <c r="D86"/>
  <c r="D85"/>
  <c r="D84"/>
  <c r="E91"/>
  <c r="E90"/>
  <c r="E89"/>
  <c r="E88"/>
  <c r="D105"/>
  <c r="D104"/>
  <c r="D103"/>
  <c r="D102"/>
  <c r="D113"/>
  <c r="D112"/>
  <c r="D111"/>
  <c r="D110"/>
  <c r="D117"/>
  <c r="D116"/>
  <c r="D115"/>
  <c r="D114"/>
  <c r="D70"/>
  <c r="D69"/>
  <c r="D68"/>
  <c r="D67"/>
  <c r="D66"/>
  <c r="D65"/>
  <c r="D64"/>
  <c r="D63"/>
  <c r="D78"/>
  <c r="D77"/>
  <c r="G125" i="1"/>
  <c r="G124"/>
  <c r="G118"/>
  <c r="G117"/>
  <c r="G113"/>
  <c r="G112"/>
  <c r="G111"/>
  <c r="G293"/>
  <c r="G80"/>
  <c r="G79"/>
  <c r="G78"/>
  <c r="G77"/>
  <c r="G298"/>
  <c r="G297"/>
  <c r="G315"/>
  <c r="G314"/>
  <c r="G313"/>
  <c r="G312"/>
  <c r="G311"/>
  <c r="G310"/>
  <c r="G259"/>
  <c r="G252"/>
  <c r="G135"/>
  <c r="G70"/>
  <c r="G65"/>
  <c r="G74"/>
  <c r="H107"/>
  <c r="H102"/>
  <c r="G54"/>
  <c r="G27"/>
  <c r="G26"/>
  <c r="G25"/>
  <c r="G24"/>
  <c r="G23"/>
  <c r="G22"/>
  <c r="G18"/>
  <c r="G17"/>
  <c r="G16"/>
  <c r="G14"/>
  <c r="G13"/>
  <c r="G307"/>
  <c r="G305"/>
  <c r="G304"/>
  <c r="G303"/>
  <c r="G44"/>
  <c r="G43"/>
  <c r="G42"/>
  <c r="D100" i="13"/>
  <c r="D99"/>
  <c r="D98"/>
  <c r="D97"/>
  <c r="D96"/>
  <c r="I151" i="15"/>
  <c r="G113"/>
  <c r="G107"/>
  <c r="G102"/>
  <c r="H102"/>
  <c r="G139"/>
  <c r="G154"/>
  <c r="G153"/>
  <c r="G152"/>
  <c r="G151"/>
  <c r="J104"/>
  <c r="E46" i="13"/>
  <c r="E45"/>
  <c r="E44"/>
  <c r="H104" i="15"/>
  <c r="D46" i="13"/>
  <c r="D45"/>
  <c r="D44"/>
  <c r="J99" i="15"/>
  <c r="E43" i="13"/>
  <c r="E42"/>
  <c r="E41"/>
  <c r="H99" i="15"/>
  <c r="D43" i="13"/>
  <c r="D42"/>
  <c r="D41"/>
  <c r="J88" i="15"/>
  <c r="E40" i="13"/>
  <c r="E39"/>
  <c r="E38"/>
  <c r="H88" i="15"/>
  <c r="D40" i="13"/>
  <c r="D39"/>
  <c r="D38"/>
  <c r="G28" i="15"/>
  <c r="G27"/>
  <c r="J87"/>
  <c r="I86"/>
  <c r="G98"/>
  <c r="I98"/>
  <c r="I210"/>
  <c r="G210"/>
  <c r="G202"/>
  <c r="I29"/>
  <c r="I29" i="12"/>
  <c r="I20" i="15"/>
  <c r="I22" i="12"/>
  <c r="G101" i="1"/>
  <c r="H101"/>
  <c r="H100"/>
  <c r="G278"/>
  <c r="G277"/>
  <c r="G276"/>
  <c r="G284"/>
  <c r="G106"/>
  <c r="G90"/>
  <c r="G213"/>
  <c r="G247"/>
  <c r="G246"/>
  <c r="G245"/>
  <c r="G234" i="15"/>
  <c r="G235"/>
  <c r="G58"/>
  <c r="G57"/>
  <c r="I202"/>
  <c r="I234"/>
  <c r="I233"/>
  <c r="I235"/>
  <c r="I113"/>
  <c r="I107"/>
  <c r="G116" i="1"/>
  <c r="G110"/>
  <c r="G109"/>
  <c r="G233" i="15"/>
  <c r="I172"/>
  <c r="G15" i="1"/>
  <c r="I144" i="12"/>
  <c r="I143"/>
  <c r="I136"/>
  <c r="G144"/>
  <c r="G143"/>
  <c r="G136"/>
  <c r="D101" i="13"/>
  <c r="E101"/>
  <c r="I20" i="12"/>
  <c r="I21"/>
  <c r="I19"/>
  <c r="I18"/>
  <c r="I17"/>
  <c r="I16"/>
  <c r="G138" i="15"/>
  <c r="G112" i="12"/>
  <c r="G111"/>
  <c r="G110"/>
  <c r="G106"/>
  <c r="G105"/>
  <c r="G104"/>
  <c r="G103"/>
  <c r="G102"/>
  <c r="G82"/>
  <c r="H82"/>
  <c r="H83"/>
  <c r="J80"/>
  <c r="J79"/>
  <c r="I79"/>
  <c r="J72"/>
  <c r="J71"/>
  <c r="J70"/>
  <c r="J69"/>
  <c r="I71"/>
  <c r="I70"/>
  <c r="G15"/>
  <c r="I27"/>
  <c r="I28"/>
  <c r="I26"/>
  <c r="I25"/>
  <c r="I24"/>
  <c r="I23"/>
  <c r="J83"/>
  <c r="I82"/>
  <c r="J82"/>
  <c r="G79"/>
  <c r="G78"/>
  <c r="H80"/>
  <c r="H79"/>
  <c r="G71"/>
  <c r="G70"/>
  <c r="H72"/>
  <c r="H71"/>
  <c r="H70"/>
  <c r="H69"/>
  <c r="H81" i="9"/>
  <c r="H80"/>
  <c r="H83"/>
  <c r="H84"/>
  <c r="E83" i="13"/>
  <c r="G86" i="15"/>
  <c r="E123" i="13"/>
  <c r="E118"/>
  <c r="I71" i="15"/>
  <c r="G165"/>
  <c r="G164"/>
  <c r="D19" i="13"/>
  <c r="D18"/>
  <c r="D17"/>
  <c r="D16"/>
  <c r="G144" i="15"/>
  <c r="I144"/>
  <c r="D95" i="13"/>
  <c r="D94"/>
  <c r="D93"/>
  <c r="D92"/>
  <c r="D83"/>
  <c r="D123"/>
  <c r="D118"/>
  <c r="G72" i="15"/>
  <c r="G172"/>
  <c r="D35" i="13"/>
  <c r="D34"/>
  <c r="D33"/>
  <c r="G306" i="1"/>
  <c r="G132" i="15"/>
  <c r="G131"/>
  <c r="G130"/>
  <c r="E48" i="13"/>
  <c r="E47"/>
  <c r="I18" i="15"/>
  <c r="D48" i="13"/>
  <c r="D47"/>
  <c r="G64" i="1"/>
  <c r="G63"/>
  <c r="G288"/>
  <c r="G283"/>
  <c r="G251"/>
  <c r="G302"/>
  <c r="I28" i="15"/>
  <c r="I27"/>
  <c r="I165"/>
  <c r="I19"/>
  <c r="J86"/>
  <c r="H86"/>
  <c r="H98"/>
  <c r="H97"/>
  <c r="G97"/>
  <c r="G96"/>
  <c r="J98"/>
  <c r="J97"/>
  <c r="I97"/>
  <c r="I96"/>
  <c r="I85"/>
  <c r="H90" i="1"/>
  <c r="H89"/>
  <c r="H88"/>
  <c r="H87"/>
  <c r="G89"/>
  <c r="G88"/>
  <c r="G100"/>
  <c r="H106"/>
  <c r="G105"/>
  <c r="I15" i="12"/>
  <c r="H78"/>
  <c r="H77"/>
  <c r="G77"/>
  <c r="G76"/>
  <c r="I69"/>
  <c r="I68"/>
  <c r="I78"/>
  <c r="G68"/>
  <c r="G69"/>
  <c r="G85" i="15"/>
  <c r="G83"/>
  <c r="G163"/>
  <c r="D32" i="13"/>
  <c r="D31"/>
  <c r="D30"/>
  <c r="D29"/>
  <c r="G45" i="15"/>
  <c r="E32" i="13"/>
  <c r="E31"/>
  <c r="E30"/>
  <c r="G71" i="15"/>
  <c r="I26"/>
  <c r="E35" i="13"/>
  <c r="E34"/>
  <c r="E33"/>
  <c r="I45" i="15"/>
  <c r="G15"/>
  <c r="I17"/>
  <c r="I164"/>
  <c r="I163"/>
  <c r="D28" i="13"/>
  <c r="D27"/>
  <c r="D26"/>
  <c r="D25"/>
  <c r="G282" i="1"/>
  <c r="G281"/>
  <c r="G275"/>
  <c r="G274"/>
  <c r="H83" i="15"/>
  <c r="H96"/>
  <c r="H95"/>
  <c r="G95"/>
  <c r="J96"/>
  <c r="J95"/>
  <c r="H105" i="1"/>
  <c r="G99"/>
  <c r="G86"/>
  <c r="G87"/>
  <c r="I77" i="12"/>
  <c r="I76"/>
  <c r="J78"/>
  <c r="J77"/>
  <c r="J68"/>
  <c r="I67"/>
  <c r="G75"/>
  <c r="H76"/>
  <c r="G67"/>
  <c r="H68"/>
  <c r="H79" i="9"/>
  <c r="H78"/>
  <c r="D24" i="13"/>
  <c r="G94" i="15"/>
  <c r="H94"/>
  <c r="G84"/>
  <c r="E19" i="13"/>
  <c r="E18"/>
  <c r="E17"/>
  <c r="E16"/>
  <c r="I131" i="15"/>
  <c r="J85"/>
  <c r="J84"/>
  <c r="H85"/>
  <c r="H84"/>
  <c r="E29" i="13"/>
  <c r="G44" i="15"/>
  <c r="G38"/>
  <c r="G26"/>
  <c r="G24"/>
  <c r="G273" i="1"/>
  <c r="G98"/>
  <c r="G97"/>
  <c r="H99"/>
  <c r="H98"/>
  <c r="H86"/>
  <c r="G85"/>
  <c r="J67" i="12"/>
  <c r="I66"/>
  <c r="G74"/>
  <c r="H75"/>
  <c r="H74"/>
  <c r="I75"/>
  <c r="J76"/>
  <c r="G66"/>
  <c r="H67"/>
  <c r="H77" i="9"/>
  <c r="G25" i="15"/>
  <c r="G16"/>
  <c r="I130"/>
  <c r="I95"/>
  <c r="D136" i="13"/>
  <c r="D135"/>
  <c r="D134"/>
  <c r="G96" i="1"/>
  <c r="H97"/>
  <c r="H85"/>
  <c r="G84"/>
  <c r="J66" i="12"/>
  <c r="I74"/>
  <c r="I197"/>
  <c r="J75"/>
  <c r="J74"/>
  <c r="H66"/>
  <c r="H197"/>
  <c r="G197"/>
  <c r="I83" i="15"/>
  <c r="I94"/>
  <c r="J94"/>
  <c r="I84"/>
  <c r="H96" i="1"/>
  <c r="H95"/>
  <c r="G95"/>
  <c r="H84"/>
  <c r="C17" i="4"/>
  <c r="J197" i="12"/>
  <c r="J83" i="15"/>
  <c r="E136" i="13"/>
  <c r="E135"/>
  <c r="E134"/>
  <c r="I44" i="15"/>
  <c r="I25"/>
  <c r="I38"/>
  <c r="I37"/>
  <c r="F18" i="14"/>
  <c r="I24" i="15"/>
  <c r="I16"/>
  <c r="I15"/>
  <c r="I14"/>
  <c r="F15" i="14"/>
  <c r="E28" i="13"/>
  <c r="E27"/>
  <c r="E26"/>
  <c r="E25"/>
  <c r="E24"/>
  <c r="E82"/>
  <c r="E81"/>
  <c r="E23"/>
  <c r="E22"/>
  <c r="E21"/>
  <c r="E20"/>
  <c r="I33" i="15"/>
  <c r="F17" i="14"/>
  <c r="I23" i="15"/>
  <c r="F16" i="14"/>
  <c r="D23" i="13"/>
  <c r="D22"/>
  <c r="D21"/>
  <c r="D20"/>
  <c r="D15"/>
  <c r="G33" i="15"/>
  <c r="D17" i="14"/>
  <c r="G23" i="15"/>
  <c r="D16" i="14"/>
  <c r="G14" i="15"/>
  <c r="D15" i="14"/>
  <c r="G93" i="15"/>
  <c r="D22" i="14"/>
  <c r="G82" i="15"/>
  <c r="D20" i="14"/>
  <c r="D19"/>
  <c r="G37" i="15"/>
  <c r="D18" i="14"/>
  <c r="D80" i="13"/>
  <c r="D79"/>
  <c r="D74"/>
  <c r="D73"/>
  <c r="D72"/>
  <c r="D71"/>
  <c r="I93" i="15"/>
  <c r="F22" i="14"/>
  <c r="I82" i="15"/>
  <c r="F20" i="14"/>
  <c r="F19"/>
  <c r="E80" i="13"/>
  <c r="E79"/>
  <c r="E74"/>
  <c r="E73"/>
  <c r="E72"/>
  <c r="E71"/>
  <c r="I106" i="15"/>
  <c r="F23" i="14"/>
  <c r="I129" i="15"/>
  <c r="F25" i="14"/>
  <c r="I240" i="15"/>
  <c r="F40" i="14"/>
  <c r="F39"/>
  <c r="I232" i="15"/>
  <c r="F38" i="14"/>
  <c r="F37"/>
  <c r="I209" i="15"/>
  <c r="F36" i="14"/>
  <c r="F35"/>
  <c r="I201" i="15"/>
  <c r="F34" i="14"/>
  <c r="F33"/>
  <c r="I178" i="15"/>
  <c r="F31" i="14"/>
  <c r="I171" i="15"/>
  <c r="I162"/>
  <c r="F28" i="14"/>
  <c r="I150" i="15"/>
  <c r="F27" i="14"/>
  <c r="I143" i="15"/>
  <c r="F26" i="14"/>
  <c r="G106" i="15"/>
  <c r="D82" i="13"/>
  <c r="D81"/>
  <c r="G129" i="15"/>
  <c r="D25" i="14"/>
  <c r="G240" i="15"/>
  <c r="D40" i="14"/>
  <c r="D39"/>
  <c r="G232" i="15"/>
  <c r="D38" i="14"/>
  <c r="D37"/>
  <c r="G209" i="15"/>
  <c r="D36" i="14"/>
  <c r="D35"/>
  <c r="G201" i="15"/>
  <c r="D34" i="14"/>
  <c r="D33"/>
  <c r="G178" i="15"/>
  <c r="D31" i="14"/>
  <c r="G171" i="15"/>
  <c r="G162"/>
  <c r="D28" i="14"/>
  <c r="G150" i="15"/>
  <c r="D27" i="14"/>
  <c r="G143" i="15"/>
  <c r="D26" i="14"/>
  <c r="E15" i="13"/>
  <c r="F30" i="14"/>
  <c r="F29"/>
  <c r="I170" i="15"/>
  <c r="D30" i="14"/>
  <c r="D29"/>
  <c r="G170" i="15"/>
  <c r="E76" i="13"/>
  <c r="E75"/>
  <c r="G92" i="15"/>
  <c r="G200"/>
  <c r="G208"/>
  <c r="G231"/>
  <c r="G239"/>
  <c r="G13"/>
  <c r="D76" i="13"/>
  <c r="D75"/>
  <c r="D62"/>
  <c r="D139"/>
  <c r="G81" i="15"/>
  <c r="H81"/>
  <c r="D24" i="14"/>
  <c r="F24"/>
  <c r="F21"/>
  <c r="E62" i="13"/>
  <c r="E139"/>
  <c r="D14" i="14"/>
  <c r="F14"/>
  <c r="G128" i="15"/>
  <c r="I200"/>
  <c r="I208"/>
  <c r="I231"/>
  <c r="I239"/>
  <c r="I81"/>
  <c r="J81"/>
  <c r="I92"/>
  <c r="H82"/>
  <c r="E20" i="14"/>
  <c r="E19"/>
  <c r="J93" i="15"/>
  <c r="H93"/>
  <c r="J82"/>
  <c r="G20" i="14"/>
  <c r="G19"/>
  <c r="D23"/>
  <c r="D21"/>
  <c r="I128" i="15"/>
  <c r="I13"/>
  <c r="G247"/>
  <c r="C19" i="16"/>
  <c r="C18"/>
  <c r="C17"/>
  <c r="C16"/>
  <c r="F41" i="14"/>
  <c r="I247" i="15"/>
  <c r="D19" i="16"/>
  <c r="E22" i="14"/>
  <c r="E21"/>
  <c r="E41"/>
  <c r="H92" i="15"/>
  <c r="H247"/>
  <c r="D41" i="14"/>
  <c r="G22"/>
  <c r="G21"/>
  <c r="G41"/>
  <c r="J92" i="15"/>
  <c r="J247"/>
  <c r="C20" i="16"/>
  <c r="D20"/>
  <c r="D18"/>
  <c r="D17"/>
  <c r="D16"/>
</calcChain>
</file>

<file path=xl/sharedStrings.xml><?xml version="1.0" encoding="utf-8"?>
<sst xmlns="http://schemas.openxmlformats.org/spreadsheetml/2006/main" count="5472" uniqueCount="452">
  <si>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</si>
  <si>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</si>
  <si>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</si>
  <si>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</si>
  <si>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</si>
  <si>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</si>
  <si>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</si>
  <si>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</si>
  <si>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</si>
  <si>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</si>
  <si>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</si>
  <si>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</si>
  <si>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</si>
  <si>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</si>
  <si>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</si>
  <si>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</si>
  <si>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</si>
  <si>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</si>
  <si>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</si>
  <si>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</si>
  <si>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</si>
  <si>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</si>
  <si>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поселений</t>
  </si>
  <si>
    <t>000 1 13 02995 13 0000 130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</si>
  <si>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</si>
  <si>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</si>
  <si>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</si>
  <si>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</si>
  <si>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</si>
  <si>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</si>
  <si>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</si>
  <si>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000 2 02 15001 13 0000 150</t>
  </si>
  <si>
    <t>000 2 02 15001 00 0000 150</t>
  </si>
  <si>
    <t>000 2 02 10000 00 0000 150</t>
  </si>
  <si>
    <t>000 2 02 30000 00 0000 150</t>
  </si>
  <si>
    <t>000 2 02 35118 00 0000 150</t>
  </si>
  <si>
    <t>000 2 02 35118 13 0000 150</t>
  </si>
  <si>
    <t>000 2 02 40000 00 0000 150</t>
  </si>
  <si>
    <t>000 2 02 49999 00 0000 150</t>
  </si>
  <si>
    <t>000 2 02 49999 13 0000 150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</si>
  <si>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</si>
  <si>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</si>
  <si>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</si>
  <si>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</si>
  <si>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</si>
  <si>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</si>
  <si>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</si>
  <si>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</si>
  <si>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</si>
  <si>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</si>
  <si>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</si>
  <si>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</si>
  <si>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</si>
  <si>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</si>
  <si>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</si>
  <si>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</si>
  <si>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</si>
  <si>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</si>
  <si>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</si>
  <si>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</si>
  <si>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</si>
  <si>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</si>
  <si>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</si>
  <si>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</si>
  <si>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</si>
  <si>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</si>
  <si>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</si>
  <si>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</si>
  <si>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</si>
  <si>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</si>
  <si>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</si>
  <si>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</si>
  <si>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</si>
  <si>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</si>
  <si>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</si>
  <si>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</si>
  <si>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</si>
  <si>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</si>
  <si>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</si>
  <si>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</si>
  <si>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</si>
  <si>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</si>
  <si>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</si>
  <si>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</si>
  <si>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</si>
  <si>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</si>
  <si>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</si>
  <si>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</si>
  <si>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</si>
  <si>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</si>
  <si>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</si>
  <si>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</si>
  <si>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</si>
  <si>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</si>
  <si>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</si>
  <si>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</si>
  <si>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</si>
  <si>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</si>
  <si>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</si>
  <si>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</si>
  <si>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</si>
  <si>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</si>
  <si>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</si>
  <si>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</si>
  <si>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</si>
  <si>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</si>
  <si>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</si>
  <si>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200</t>
  </si>
  <si>
    <t>240</t>
  </si>
  <si>
    <t>244</t>
  </si>
  <si>
    <t>13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</si>
  <si>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</si>
  <si>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</si>
  <si>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</si>
  <si>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</si>
  <si>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</si>
  <si>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</si>
  <si>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</si>
  <si>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</si>
  <si>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</si>
  <si>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</si>
  <si>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</si>
  <si>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</si>
  <si>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</si>
  <si>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</si>
  <si>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Непрограммные расходы</t>
  </si>
  <si>
    <t>к  решению Совета депутатов</t>
  </si>
  <si>
    <t>к решению Совета депутатов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</si>
  <si>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</si>
  <si>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</si>
  <si>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</si>
  <si>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</si>
  <si>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</si>
  <si>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</si>
  <si>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</si>
  <si>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</si>
  <si>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</si>
  <si>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</si>
  <si>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</si>
  <si>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</si>
  <si>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</si>
  <si>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</si>
  <si>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6000007050</t>
  </si>
  <si>
    <t>0100000000</t>
  </si>
  <si>
    <t>119</t>
  </si>
  <si>
    <t>851</t>
  </si>
  <si>
    <t>Уплата налога на имущество организаций и земельного налога</t>
  </si>
  <si>
    <t>0200000000</t>
  </si>
  <si>
    <t>0300000000</t>
  </si>
  <si>
    <t>Отдельные мероприятия в области автомобильного транспорта</t>
  </si>
  <si>
    <t>Обеспечение безопасности функционирования сети автомобильных дорог</t>
  </si>
  <si>
    <t>0400000000</t>
  </si>
  <si>
    <t>Мероприятия для эффективного распоряжения муниципальным имуществом</t>
  </si>
  <si>
    <t>0500000000</t>
  </si>
  <si>
    <t>Уличное освещение</t>
  </si>
  <si>
    <t>0600000000</t>
  </si>
  <si>
    <t xml:space="preserve">Расходы на обеспечение деятельности (оказание услуг) муниципальных учреждений </t>
  </si>
  <si>
    <t>Расходы на обеспечение деятельности (оказание услуг) муниципальных учреждений</t>
  </si>
  <si>
    <t>Дополнительное пенсионное обеспечение отдельных категорий граждан за счет средств бюджета поселения</t>
  </si>
  <si>
    <t>10</t>
  </si>
  <si>
    <t>Приложение 6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</si>
  <si>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8</t>
    </r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</si>
  <si>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</si>
  <si>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</si>
  <si>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</si>
  <si>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</si>
  <si>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</si>
  <si>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</si>
  <si>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городских поселений</t>
  </si>
  <si>
    <t>Приложение 2</t>
  </si>
  <si>
    <t>Приложение 5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</si>
  <si>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13</t>
    </r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</si>
  <si>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14</t>
    </r>
  </si>
  <si>
    <t>Приложение 11</t>
  </si>
  <si>
    <t>Приложение 10</t>
  </si>
  <si>
    <t>Распределение бюджетных ассигнований</t>
  </si>
  <si>
    <t xml:space="preserve"> по разделам и подразделам классификации расходов бюджета </t>
  </si>
  <si>
    <t>муниципального образования городское поселение Кондинское</t>
  </si>
  <si>
    <t>Приложение 12</t>
  </si>
  <si>
    <t>Условно утвержденные расходы</t>
  </si>
  <si>
    <t>Источники внутреннего финансирования дефицита бюджета муниципального образования городское поселение Кондинское</t>
  </si>
  <si>
    <t>Приложение 9</t>
  </si>
  <si>
    <t>6000009990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</si>
  <si>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7</t>
    </r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</si>
  <si>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</si>
  <si>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</si>
  <si>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</si>
  <si>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</si>
  <si>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</si>
  <si>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</si>
  <si>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500</t>
  </si>
  <si>
    <t>540</t>
  </si>
  <si>
    <t>Глава (высшее должностное лицо) муниципального образования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</si>
  <si>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</si>
  <si>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</si>
  <si>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Расходы на осуществление первичного воинского учета на территориях, где отсутствуют военные комиссариаты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</si>
  <si>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</si>
  <si>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</si>
  <si>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Сумма на год (рублей)</t>
  </si>
  <si>
    <t>рублей</t>
  </si>
  <si>
    <t>000 1 01 00000 00 0000 000</t>
  </si>
  <si>
    <t>Налог на доходы физических лиц</t>
  </si>
  <si>
    <t xml:space="preserve">000 1 01 02000 01 0000 110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</si>
  <si>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</si>
  <si>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</si>
  <si>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</si>
  <si>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</si>
  <si>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</si>
  <si>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</si>
  <si>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000 1 03 00000 00 0000 000</t>
  </si>
  <si>
    <t>Акцизы по подакцизным товарам (продукции), производимым на территории Российской Федерации</t>
  </si>
  <si>
    <t xml:space="preserve">000 1 03 02000 01 0000 110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</si>
  <si>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</si>
  <si>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</si>
  <si>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</si>
  <si>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</si>
  <si>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</si>
  <si>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</si>
  <si>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</si>
  <si>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</si>
  <si>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000 1 05 00000 00 0000 000</t>
  </si>
  <si>
    <t>Единый налог на вмененный доход для отдельных видов деятельности</t>
  </si>
  <si>
    <t xml:space="preserve">000 1 05 02000 02 0000 110 </t>
  </si>
  <si>
    <t>000 1 05 02010 02 0000 110</t>
  </si>
  <si>
    <t>Единый сельскохозяйственный налог</t>
  </si>
  <si>
    <t>000 1 05 03000 01 0000 110</t>
  </si>
  <si>
    <t>000 1 05 03010 01 0000 110</t>
  </si>
  <si>
    <t>000 1 06 00000 00 0000 000</t>
  </si>
  <si>
    <t>Налог на имущество физических лиц</t>
  </si>
  <si>
    <t xml:space="preserve">000 1 06 01000 00 0000 110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</si>
  <si>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</si>
  <si>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</si>
  <si>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</si>
  <si>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 xml:space="preserve">000 1 06 06000 00 0000 110 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</si>
  <si>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</si>
  <si>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</si>
  <si>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</si>
  <si>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</si>
  <si>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</si>
  <si>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</si>
  <si>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</si>
  <si>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</si>
  <si>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</si>
  <si>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</si>
  <si>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</si>
  <si>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</si>
  <si>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</si>
  <si>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</si>
  <si>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</si>
  <si>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000 1 11 05030 00 0000 120</t>
  </si>
  <si>
    <t xml:space="preserve">Муниципальная программа «Развитие муниципальной службы в городском поселении Кондинское на 2019-2025 годы и на период до 2030 года»
</t>
  </si>
  <si>
    <t>Основное мероприятие "Организация деятельности органов местного самоуправления муниципального образования городского поселения Кондинское, муниципального казенного учреждения "Кондасервис""</t>
  </si>
  <si>
    <t>0104000000</t>
  </si>
  <si>
    <t>Осуществление полномочий главы поселения</t>
  </si>
  <si>
    <t>0104100000</t>
  </si>
  <si>
    <t>0104102030</t>
  </si>
  <si>
    <t>Обеспечение функционирования администрации поселения</t>
  </si>
  <si>
    <t>0104200000</t>
  </si>
  <si>
    <t>0104202040</t>
  </si>
  <si>
    <t>0104500000</t>
  </si>
  <si>
    <t>Финансовое обеспечение части полномочий по решению вопросов местного значения переданных на уровень района  в соответствии с заключенными соглашениями</t>
  </si>
  <si>
    <t>0104502040</t>
  </si>
  <si>
    <t>Муниципальная программа «Развитие муниципальной службы в городском поселении Кондинское на 2019-2025 годы и на период до 2030 года»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</si>
  <si>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 "</t>
  </si>
  <si>
    <t>0101000000</t>
  </si>
  <si>
    <t>0101002400</t>
  </si>
  <si>
    <t>Прочая закупка товаров, работ и услуг</t>
  </si>
  <si>
    <t>0104202400</t>
  </si>
  <si>
    <t>Обеспечение выполнения функций муниципального казенного учреждения «Кондасервис»</t>
  </si>
  <si>
    <t>0104300000</t>
  </si>
  <si>
    <t>0104300590</t>
  </si>
  <si>
    <t>0104251180</t>
  </si>
  <si>
    <t>0104259300</t>
  </si>
  <si>
    <t>01042D9300</t>
  </si>
  <si>
    <t>Муниципальная программа "Укрепление межнационального и межконфессионального согласия, профилактика экстремизма, правонарушений и обеспечение пожарной безопасности в городском поселении Кондинское на 2019-2025годы и на период до 2030 года "</t>
  </si>
  <si>
    <t>Организация общественных работ для временного трудоустройства не занятых трудовой деятельностью и безработных граждан</t>
  </si>
  <si>
    <t>0104400000</t>
  </si>
  <si>
    <t>0104475060</t>
  </si>
  <si>
    <t>0104485060</t>
  </si>
  <si>
    <t>Муниципальная программа "Реконструкция, капитальный ремонт и содержание дорожно-уличной сети в городском поселении Кондинское на 2019 – 2025 годы и на период до 2030 года"</t>
  </si>
  <si>
    <t>Муниципальная программа "Управление муниципальным имуществом в городском поселении Кондинское на 2019-2025 годы и на период до 2030 года"</t>
  </si>
  <si>
    <t>Основное мероприятие "Управление и распоряжение муниципальным имуществом  городского поселения Кондинское"</t>
  </si>
  <si>
    <t>Муниципальная программа "Развитие муниципальной службы в городском поселении Кондинское на 2019-2025 годы и на период до 2030 года"</t>
  </si>
  <si>
    <t>0401000000</t>
  </si>
  <si>
    <t>0401074040</t>
  </si>
  <si>
    <t>Основное мероприятие "Проведение противопожарной пропаганды, обеспечение противопожарной защиты населения и объектов муниципальной собственности"</t>
  </si>
  <si>
    <t>0602000000</t>
  </si>
  <si>
    <t>0602074020</t>
  </si>
  <si>
    <t>Основное мероприятие "Создание условий для деятельности народных дружин"</t>
  </si>
  <si>
    <t>0603000000</t>
  </si>
  <si>
    <t>0603082300</t>
  </si>
  <si>
    <t>06030S2300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</si>
  <si>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 </t>
  </si>
  <si>
    <t>0303000000</t>
  </si>
  <si>
    <t xml:space="preserve">Основное мероприятие "Содержание, реконструкция, капитальный ремонт и ремонт дорог и пешеходных зон" </t>
  </si>
  <si>
    <t>Расходы на ремонт и содержание автомобильных дорог местного значения, устройство тротуаров</t>
  </si>
  <si>
    <t>0301000000</t>
  </si>
  <si>
    <t>0301074190</t>
  </si>
  <si>
    <t>Основное мероприятие "Безопасность дорожного движения"</t>
  </si>
  <si>
    <t>0302000000</t>
  </si>
  <si>
    <t>0302074030</t>
  </si>
  <si>
    <t>Муниципальная программа "Благоустройство муниципального образования городского поселения Кондинское на 2019-2025 годы и на период до 2030 года"</t>
  </si>
  <si>
    <t>Основное мероприятие "Организация освещения дорожно-уличной сети"</t>
  </si>
  <si>
    <t>0501000000</t>
  </si>
  <si>
    <t>0501076100</t>
  </si>
  <si>
    <t>Основное мероприятие "Санитарная очистка поселка"</t>
  </si>
  <si>
    <t>0503000000</t>
  </si>
  <si>
    <t>0503076500</t>
  </si>
  <si>
    <t>Основное мероприятие "Прочее благоустройство"</t>
  </si>
  <si>
    <t>0504000000</t>
  </si>
  <si>
    <t>0504076500</t>
  </si>
  <si>
    <t>Основное мероприятие "Организация свободного времени молодежи и развитие ее активности, гражданских принципов и патриотического сознания в молодежной сфере"</t>
  </si>
  <si>
    <t>0202000000</t>
  </si>
  <si>
    <t>0202074060</t>
  </si>
  <si>
    <t>Основное мероприятие "Развитие культурно-досуговой деятельности учреждения"</t>
  </si>
  <si>
    <t>0201000000</t>
  </si>
  <si>
    <t>Расходы на проведение мероприятий, конкурсов, творческих вечеров, спектаклей, внутрипоселковых акций</t>
  </si>
  <si>
    <t>0201074060</t>
  </si>
  <si>
    <t>Основное мероприятие "Организация деятельности муниципального учреждения"</t>
  </si>
  <si>
    <t>0204000000</t>
  </si>
  <si>
    <t>0204000590</t>
  </si>
  <si>
    <t>0204072580</t>
  </si>
  <si>
    <t xml:space="preserve">Основное мероприятие "Дополнительное пенсионное обеспечение отдельных категорий граждан" </t>
  </si>
  <si>
    <t>0102000000</t>
  </si>
  <si>
    <t>0102000220</t>
  </si>
  <si>
    <t>Основное мероприятие "Развитие массовой физической культуры и спорта, спортивной инфраструктуры, пропаганда здорового образа жизни"</t>
  </si>
  <si>
    <t>0203000000</t>
  </si>
  <si>
    <t>Расходы на проведение мероприятий, турниров и соревнований по различным видам спорта</t>
  </si>
  <si>
    <t>0203070040</t>
  </si>
  <si>
    <t>Муниципальная программа "Укрепление межнационального и межконфессионального согласия, профилактика экстремизма, правонарушений и обеспечение пожарной безопасности в городском поселении Кондинское на 2019-2025 годы и на период до 2030 года "</t>
  </si>
  <si>
    <t>Расходы на обеспечение противопожарной защиты объектов муниципальной собственности</t>
  </si>
  <si>
    <t>Расходы на проведение противопожарной пропаганды, обеспечение противопожарной защиты населения</t>
  </si>
  <si>
    <t xml:space="preserve">Доходная часть бюджета муниципального образования городское поселение Кондинское </t>
  </si>
  <si>
    <t>000 1 03 02231 01 0000 110</t>
  </si>
  <si>
    <t>000 1 03 02241 01 0000 110</t>
  </si>
  <si>
    <t>000 1 03 02251 01 0000 110</t>
  </si>
  <si>
    <t>000 1 03 02261 01 0000 110</t>
  </si>
  <si>
    <t>Транспортный налог</t>
  </si>
  <si>
    <t xml:space="preserve">000 1 06 04000 02 0000 110 </t>
  </si>
  <si>
    <t>Транспортный налог с организаций</t>
  </si>
  <si>
    <t xml:space="preserve">000 1 06 04011 02 0000 110 </t>
  </si>
  <si>
    <t>Транспортный налог с физических лиц</t>
  </si>
  <si>
    <t xml:space="preserve">000 1 06 04012 02 0000 110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</si>
  <si>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</si>
  <si>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</si>
  <si>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</si>
  <si>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поселений на государственную регистрацию актов гражданского состояния</t>
  </si>
  <si>
    <t>000 2 02 35930 13 0000 150</t>
  </si>
  <si>
    <t xml:space="preserve">целевым статьям (муниципальным программам и непрограммным направлениям </t>
  </si>
  <si>
    <t>Расходы  на создание условий для деятельности народных дружин</t>
  </si>
  <si>
    <t>Софинансирование расходов  на создание условий для деятельности народных дружин</t>
  </si>
  <si>
    <t>Софинансирование расходов на реализацию мероприятий по содействию трудоустройству граждан</t>
  </si>
  <si>
    <t>Расходы на реализацию мероприятий по содействию трудоустройству граждан</t>
  </si>
  <si>
    <t xml:space="preserve">Муниципальная программа «Развитие культуры, молодежной политики, физической культуры и спорта в городском поселении Кондинское на 2019-2025 годы и на период до 2030 года»
</t>
  </si>
  <si>
    <t>Расходы направленные на исполнение целевых показателей и повышение оплаты труда работников муниципальных учреждений культуры</t>
  </si>
  <si>
    <t>(муниципальным программам и непрограммным направлениям деятельности),</t>
  </si>
  <si>
    <t>0104500540</t>
  </si>
  <si>
    <t xml:space="preserve">Сумма            на 2022 год </t>
  </si>
  <si>
    <t>на 2021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</si>
  <si>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</si>
  <si>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</si>
  <si>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</si>
  <si>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</si>
  <si>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</si>
  <si>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Дотации бюджетам городских поселений на выравнивание бюджетной обеспеченности из бюджета субъекта Российской Федерации</t>
  </si>
  <si>
    <t>Доходная часть бюджета муниципального образования городское поселение Кондинское на плановый период 2022 и 2023 годов</t>
  </si>
  <si>
    <t>Сумма                      на 2022 год</t>
  </si>
  <si>
    <t>Сумма                      на 2023 год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</si>
  <si>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</si>
  <si>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</si>
  <si>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</si>
  <si>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</si>
  <si>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</si>
  <si>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000 01 05 02 01 13 0000 510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</si>
  <si>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</si>
  <si>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</si>
  <si>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</si>
  <si>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</si>
  <si>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000 01 05 02 01 13 0000 610</t>
  </si>
  <si>
    <t>Источники внутреннего финансирования дефицита бюджета муниципального образования городское поселение Кондинское на 2021 год</t>
  </si>
  <si>
    <t>Сумма на год, рублей</t>
  </si>
  <si>
    <t>на плановый период 2022 и 2023 годов</t>
  </si>
  <si>
    <t>122</t>
  </si>
  <si>
    <t>120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</si>
  <si>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</si>
  <si>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</si>
  <si>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Основное мероприятие "Содержание мест захоронение"</t>
  </si>
  <si>
    <t>Содержание мест захоронение</t>
  </si>
  <si>
    <t>0502000000</t>
  </si>
  <si>
    <t>0502076400</t>
  </si>
  <si>
    <t>247</t>
  </si>
  <si>
    <t>Сумма                 на 2022 год</t>
  </si>
  <si>
    <t xml:space="preserve">Сумма                      на 2023 год </t>
  </si>
  <si>
    <t>Закупка энергетических ресурсов</t>
  </si>
  <si>
    <t>00</t>
  </si>
  <si>
    <t>Молодежная политика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</si>
  <si>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2021 год</t>
  </si>
  <si>
    <t xml:space="preserve">Сумма            на 2023 год </t>
  </si>
  <si>
    <t xml:space="preserve">Сумма                 на 2022 год </t>
  </si>
  <si>
    <t>Сумма           на 2022 год</t>
  </si>
  <si>
    <t>Сумма             на 2023 год</t>
  </si>
  <si>
    <t xml:space="preserve">Обеспечение полномочий по молодежной политике </t>
  </si>
  <si>
    <t>0303073030</t>
  </si>
  <si>
    <t>Прочие мероприятия по благоустройству</t>
  </si>
  <si>
    <t>Публичные нормативные социальные выплаты гражданам</t>
  </si>
  <si>
    <t>Иные пенсии, социальные доплаты к пенсиям</t>
  </si>
  <si>
    <t>310</t>
  </si>
  <si>
    <t>312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</si>
  <si>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</si>
  <si>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</si>
  <si>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</si>
  <si>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</si>
  <si>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</si>
  <si>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000 01 05 00 00 00 0000 000</t>
  </si>
  <si>
    <t>0505000000</t>
  </si>
  <si>
    <t>Расходы на реализацию проекта "Народный бюджет"</t>
  </si>
  <si>
    <t>Основное мероприятие "Проведение ежегодного конкурсного отбора проектов "Народный бюджет"</t>
  </si>
  <si>
    <t>0505099990</t>
  </si>
  <si>
    <t>Расходы по благоустройству общественных и дворовых территорий поселений</t>
  </si>
  <si>
    <t>0504095550</t>
  </si>
  <si>
    <t>0504070990</t>
  </si>
  <si>
    <t>Расходы на комплексное планирование и обустройство общественных пространств городского поселения</t>
  </si>
  <si>
    <t>Сельское хозяйство и рыболовство
оказание ветеринарных услуг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</si>
  <si>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</si>
  <si>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0503084200</t>
  </si>
  <si>
    <t xml:space="preserve">Коммунальное хозяйство </t>
  </si>
  <si>
    <t>Финансовое обеспечение части полномочий по решению вопросов местного значения переданных на уровень района в соответствии с заключенными соглашениями</t>
  </si>
  <si>
    <t>0104582591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</si>
  <si>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</si>
  <si>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01045S2591</t>
  </si>
  <si>
    <t xml:space="preserve"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 </t>
  </si>
  <si>
    <t>Уплата иных платежей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</si>
  <si>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</si>
  <si>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0104582840</t>
  </si>
  <si>
    <t>01045S2840</t>
  </si>
  <si>
    <t>853</t>
  </si>
  <si>
    <t>Расходы на организацию трудозанятости подростков</t>
  </si>
  <si>
    <t>0202070145</t>
  </si>
  <si>
    <t>Сельское хозяйство и рыболовство
оказание ветеринарных услуг,</t>
  </si>
  <si>
    <t>Коммунальное хозяйство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</si>
  <si>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</si>
  <si>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</si>
  <si>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000 1 11 05020 00 0000 120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</si>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</sst>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0.0"/>
    <numFmt numFmtId="165" formatCode="#,##0.0"/>
    <numFmt numFmtId="166" formatCode="#,##0.00_ ;\-#,##0.00\ "/>
  </numFmts>
  <fonts count="32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</font>
    <font>
      <sz val="10"/>
      <color indexed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Times New Roman Cyr"/>
      <family val="1"/>
      <charset val="204"/>
    </font>
    <font>
      <sz val="10"/>
      <color indexed="64"/>
      <name val="Arial"/>
      <charset val="1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Arial"/>
    </font>
    <font>
      <b/>
      <i/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6" fillId="0" borderId="0"/>
    <xf numFmtId="0" fontId="12" fillId="0" borderId="0"/>
    <xf numFmtId="0" fontId="12" fillId="0" borderId="0"/>
  </cellStyleXfs>
  <cellXfs count="169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1" fillId="0" borderId="0" xfId="0" applyFont="1" applyFill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9" fontId="1" fillId="0" borderId="3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9" fontId="4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wrapText="1"/>
    </xf>
    <xf numFmtId="49" fontId="11" fillId="0" borderId="3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4" xfId="3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/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22" fillId="0" borderId="0" xfId="0" applyFont="1"/>
    <xf numFmtId="49" fontId="24" fillId="0" borderId="1" xfId="0" applyNumberFormat="1" applyFont="1" applyFill="1" applyBorder="1" applyAlignment="1">
      <alignment horizontal="center"/>
    </xf>
    <xf numFmtId="0" fontId="17" fillId="0" borderId="4" xfId="3" applyNumberFormat="1" applyFont="1" applyFill="1" applyBorder="1" applyAlignment="1" applyProtection="1">
      <alignment wrapText="1"/>
      <protection hidden="1"/>
    </xf>
    <xf numFmtId="0" fontId="4" fillId="0" borderId="0" xfId="0" applyFont="1" applyFill="1"/>
    <xf numFmtId="0" fontId="1" fillId="0" borderId="0" xfId="0" applyFont="1" applyFill="1"/>
    <xf numFmtId="0" fontId="2" fillId="0" borderId="0" xfId="0" applyFont="1" applyFill="1" applyAlignment="1"/>
    <xf numFmtId="0" fontId="12" fillId="0" borderId="0" xfId="0" applyNumberFormat="1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right"/>
    </xf>
    <xf numFmtId="0" fontId="4" fillId="0" borderId="2" xfId="0" applyFont="1" applyFill="1" applyBorder="1" applyAlignment="1"/>
    <xf numFmtId="0" fontId="4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vertical="top" wrapText="1"/>
    </xf>
    <xf numFmtId="0" fontId="13" fillId="0" borderId="5" xfId="3" applyNumberFormat="1" applyFont="1" applyFill="1" applyBorder="1" applyAlignment="1" applyProtection="1">
      <alignment wrapText="1"/>
      <protection hidden="1"/>
    </xf>
    <xf numFmtId="4" fontId="1" fillId="0" borderId="1" xfId="0" applyNumberFormat="1" applyFont="1" applyFill="1" applyBorder="1" applyAlignment="1">
      <alignment horizontal="center" wrapText="1"/>
    </xf>
    <xf numFmtId="49" fontId="23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vertical="top" wrapText="1"/>
    </xf>
    <xf numFmtId="49" fontId="1" fillId="0" borderId="6" xfId="0" applyNumberFormat="1" applyFont="1" applyFill="1" applyBorder="1" applyAlignment="1">
      <alignment horizontal="center" wrapText="1"/>
    </xf>
    <xf numFmtId="4" fontId="1" fillId="0" borderId="6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center"/>
    </xf>
    <xf numFmtId="4" fontId="1" fillId="0" borderId="3" xfId="0" applyNumberFormat="1" applyFont="1" applyFill="1" applyBorder="1" applyAlignment="1"/>
    <xf numFmtId="4" fontId="1" fillId="0" borderId="6" xfId="0" applyNumberFormat="1" applyFont="1" applyFill="1" applyBorder="1" applyAlignment="1"/>
    <xf numFmtId="4" fontId="7" fillId="0" borderId="1" xfId="0" applyNumberFormat="1" applyFont="1" applyFill="1" applyBorder="1"/>
    <xf numFmtId="4" fontId="4" fillId="0" borderId="1" xfId="0" applyNumberFormat="1" applyFont="1" applyFill="1" applyBorder="1"/>
    <xf numFmtId="165" fontId="1" fillId="0" borderId="3" xfId="0" applyNumberFormat="1" applyFon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4" fillId="0" borderId="1" xfId="0" applyFont="1" applyFill="1" applyBorder="1"/>
    <xf numFmtId="0" fontId="3" fillId="0" borderId="0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wrapText="1"/>
    </xf>
    <xf numFmtId="165" fontId="1" fillId="0" borderId="6" xfId="0" applyNumberFormat="1" applyFont="1" applyFill="1" applyBorder="1" applyAlignment="1"/>
    <xf numFmtId="165" fontId="4" fillId="0" borderId="1" xfId="0" applyNumberFormat="1" applyFont="1" applyFill="1" applyBorder="1"/>
    <xf numFmtId="0" fontId="4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horizontal="right"/>
    </xf>
    <xf numFmtId="0" fontId="24" fillId="0" borderId="1" xfId="0" applyFont="1" applyFill="1" applyBorder="1" applyAlignment="1">
      <alignment vertical="top" wrapText="1"/>
    </xf>
    <xf numFmtId="49" fontId="24" fillId="0" borderId="1" xfId="0" applyNumberFormat="1" applyFont="1" applyFill="1" applyBorder="1" applyAlignment="1">
      <alignment horizontal="center" wrapText="1"/>
    </xf>
    <xf numFmtId="4" fontId="24" fillId="0" borderId="1" xfId="0" applyNumberFormat="1" applyFont="1" applyFill="1" applyBorder="1" applyAlignment="1">
      <alignment horizontal="right"/>
    </xf>
    <xf numFmtId="0" fontId="24" fillId="0" borderId="1" xfId="0" applyFont="1" applyFill="1" applyBorder="1" applyAlignment="1">
      <alignment wrapText="1"/>
    </xf>
    <xf numFmtId="0" fontId="25" fillId="0" borderId="5" xfId="3" applyNumberFormat="1" applyFont="1" applyFill="1" applyBorder="1" applyAlignment="1" applyProtection="1">
      <alignment wrapText="1"/>
      <protection hidden="1"/>
    </xf>
    <xf numFmtId="4" fontId="24" fillId="0" borderId="3" xfId="0" applyNumberFormat="1" applyFont="1" applyFill="1" applyBorder="1" applyAlignment="1">
      <alignment horizontal="right"/>
    </xf>
    <xf numFmtId="4" fontId="11" fillId="0" borderId="3" xfId="0" applyNumberFormat="1" applyFont="1" applyFill="1" applyBorder="1" applyAlignment="1">
      <alignment horizontal="right"/>
    </xf>
    <xf numFmtId="4" fontId="11" fillId="0" borderId="3" xfId="0" applyNumberFormat="1" applyFont="1" applyFill="1" applyBorder="1" applyAlignment="1"/>
    <xf numFmtId="0" fontId="16" fillId="0" borderId="5" xfId="3" applyNumberFormat="1" applyFont="1" applyFill="1" applyBorder="1" applyAlignment="1" applyProtection="1">
      <alignment wrapText="1"/>
      <protection hidden="1"/>
    </xf>
    <xf numFmtId="0" fontId="1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wrapText="1"/>
    </xf>
    <xf numFmtId="4" fontId="11" fillId="0" borderId="1" xfId="0" applyNumberFormat="1" applyFont="1" applyFill="1" applyBorder="1" applyAlignment="1">
      <alignment horizontal="right" wrapText="1"/>
    </xf>
    <xf numFmtId="0" fontId="14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vertical="top" wrapText="1"/>
    </xf>
    <xf numFmtId="0" fontId="19" fillId="0" borderId="1" xfId="0" applyFont="1" applyFill="1" applyBorder="1"/>
    <xf numFmtId="4" fontId="19" fillId="0" borderId="1" xfId="0" applyNumberFormat="1" applyFont="1" applyFill="1" applyBorder="1"/>
    <xf numFmtId="0" fontId="19" fillId="0" borderId="0" xfId="0" applyFont="1" applyFill="1"/>
    <xf numFmtId="165" fontId="0" fillId="0" borderId="0" xfId="0" applyNumberFormat="1" applyFill="1"/>
    <xf numFmtId="4" fontId="0" fillId="0" borderId="0" xfId="0" applyNumberFormat="1" applyFill="1"/>
    <xf numFmtId="0" fontId="2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3" fillId="0" borderId="7" xfId="0" applyFont="1" applyFill="1" applyBorder="1" applyAlignment="1">
      <alignment horizontal="center" wrapText="1"/>
    </xf>
    <xf numFmtId="0" fontId="12" fillId="0" borderId="0" xfId="0" applyFont="1" applyFill="1"/>
    <xf numFmtId="165" fontId="1" fillId="0" borderId="0" xfId="0" applyNumberFormat="1" applyFont="1" applyFill="1" applyAlignment="1"/>
    <xf numFmtId="0" fontId="20" fillId="0" borderId="1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1" applyFont="1" applyBorder="1" applyAlignment="1">
      <alignment wrapText="1"/>
    </xf>
    <xf numFmtId="0" fontId="1" fillId="0" borderId="1" xfId="1" applyNumberFormat="1" applyFont="1" applyFill="1" applyBorder="1" applyAlignment="1" applyProtection="1">
      <alignment horizontal="left" wrapText="1"/>
    </xf>
    <xf numFmtId="0" fontId="1" fillId="0" borderId="1" xfId="2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left" wrapText="1"/>
    </xf>
    <xf numFmtId="0" fontId="4" fillId="0" borderId="1" xfId="1" applyNumberFormat="1" applyFont="1" applyFill="1" applyBorder="1" applyAlignment="1" applyProtection="1">
      <alignment horizontal="center" wrapText="1"/>
    </xf>
    <xf numFmtId="49" fontId="1" fillId="0" borderId="1" xfId="1" applyNumberFormat="1" applyFont="1" applyFill="1" applyBorder="1" applyAlignment="1">
      <alignment horizontal="center" vertical="center"/>
    </xf>
    <xf numFmtId="43" fontId="1" fillId="0" borderId="1" xfId="1" applyNumberFormat="1" applyFont="1" applyFill="1" applyBorder="1" applyAlignment="1" applyProtection="1"/>
    <xf numFmtId="49" fontId="1" fillId="0" borderId="1" xfId="1" applyNumberFormat="1" applyFont="1" applyFill="1" applyBorder="1" applyAlignment="1">
      <alignment horizontal="center"/>
    </xf>
    <xf numFmtId="4" fontId="27" fillId="0" borderId="6" xfId="0" applyNumberFormat="1" applyFont="1" applyFill="1" applyBorder="1" applyAlignment="1">
      <alignment horizontal="center" vertical="center" wrapText="1"/>
    </xf>
    <xf numFmtId="43" fontId="0" fillId="0" borderId="0" xfId="0" applyNumberFormat="1" applyFill="1"/>
    <xf numFmtId="4" fontId="0" fillId="0" borderId="0" xfId="0" applyNumberFormat="1"/>
    <xf numFmtId="0" fontId="10" fillId="0" borderId="0" xfId="0" applyFont="1" applyFill="1" applyBorder="1" applyAlignment="1">
      <alignment horizontal="center"/>
    </xf>
    <xf numFmtId="166" fontId="1" fillId="0" borderId="1" xfId="1" applyNumberFormat="1" applyFont="1" applyFill="1" applyBorder="1" applyAlignment="1" applyProtection="1">
      <alignment horizontal="center"/>
    </xf>
    <xf numFmtId="0" fontId="1" fillId="0" borderId="6" xfId="1" applyNumberFormat="1" applyFont="1" applyFill="1" applyBorder="1" applyAlignment="1" applyProtection="1">
      <alignment horizontal="center" vertical="top" wrapText="1"/>
    </xf>
    <xf numFmtId="49" fontId="0" fillId="0" borderId="0" xfId="0" applyNumberFormat="1" applyAlignment="1">
      <alignment wrapText="1"/>
    </xf>
    <xf numFmtId="0" fontId="28" fillId="0" borderId="0" xfId="0" applyFont="1"/>
    <xf numFmtId="0" fontId="1" fillId="0" borderId="6" xfId="1" applyNumberFormat="1" applyFont="1" applyFill="1" applyBorder="1" applyAlignment="1" applyProtection="1">
      <alignment horizontal="left" vertical="top" wrapText="1"/>
    </xf>
    <xf numFmtId="0" fontId="4" fillId="0" borderId="6" xfId="1" applyNumberFormat="1" applyFont="1" applyFill="1" applyBorder="1" applyAlignment="1" applyProtection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4" fontId="1" fillId="0" borderId="0" xfId="0" applyNumberFormat="1" applyFont="1" applyFill="1" applyAlignment="1"/>
    <xf numFmtId="4" fontId="2" fillId="0" borderId="0" xfId="0" applyNumberFormat="1" applyFont="1" applyFill="1" applyAlignment="1"/>
    <xf numFmtId="4" fontId="4" fillId="0" borderId="0" xfId="0" applyNumberFormat="1" applyFont="1" applyFill="1" applyAlignment="1"/>
    <xf numFmtId="4" fontId="29" fillId="0" borderId="0" xfId="0" applyNumberFormat="1" applyFont="1" applyFill="1" applyAlignment="1"/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/>
    </xf>
    <xf numFmtId="0" fontId="31" fillId="0" borderId="0" xfId="0" applyFont="1" applyFill="1"/>
    <xf numFmtId="0" fontId="30" fillId="0" borderId="0" xfId="0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7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/>
    <xf numFmtId="0" fontId="2" fillId="0" borderId="7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right" wrapText="1"/>
    </xf>
    <xf numFmtId="0" fontId="1" fillId="0" borderId="3" xfId="1" applyNumberFormat="1" applyFont="1" applyFill="1" applyBorder="1" applyAlignment="1" applyProtection="1">
      <alignment horizontal="center" vertical="top" wrapText="1"/>
    </xf>
    <xf numFmtId="0" fontId="1" fillId="0" borderId="6" xfId="1" applyNumberFormat="1" applyFont="1" applyFill="1" applyBorder="1" applyAlignment="1" applyProtection="1">
      <alignment horizontal="center" vertical="top" wrapText="1"/>
    </xf>
    <xf numFmtId="0" fontId="1" fillId="0" borderId="1" xfId="1" applyNumberFormat="1" applyFont="1" applyFill="1" applyBorder="1" applyAlignment="1" applyProtection="1">
      <alignment horizontal="center" vertical="top" wrapText="1"/>
    </xf>
    <xf numFmtId="0" fontId="12" fillId="0" borderId="7" xfId="0" applyFont="1" applyFill="1" applyBorder="1" applyAlignment="1">
      <alignment horizontal="right"/>
    </xf>
    <xf numFmtId="0" fontId="0" fillId="0" borderId="7" xfId="0" applyFill="1" applyBorder="1" applyAlignment="1">
      <alignment horizontal="right"/>
    </xf>
  </cellXfs>
  <cellStyles count="4">
    <cellStyle name="Обычный" xfId="0" builtinId="0"/>
    <cellStyle name="Обычный 2" xfId="1"/>
    <cellStyle name="Обычный_tmp" xfId="2"/>
    <cellStyle name="Обычный_Tmp7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RUSNI~1\AppData\Local\Temp\Rar$DIa0.230\&#1055;&#1088;&#1080;&#1083;&#1086;&#1078;&#1077;&#1085;&#1080;&#1103;%201,2,%20&#1089;%205%20&#1087;&#1086;%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.1 (дох 19)"/>
      <sheetName val="Пр.2 (дох 20-21)"/>
      <sheetName val="Пр.5 (19) "/>
      <sheetName val="Пр.6 (20-21)"/>
      <sheetName val="Пр.7(19)"/>
      <sheetName val="Пр.8 (20-21)"/>
      <sheetName val="Пр.9 (функ 19)"/>
      <sheetName val="Пр.10 (функ20-21)"/>
      <sheetName val="Пр.11 (вед19)"/>
      <sheetName val="Пр.12 (вед20-21)"/>
      <sheetName val="Пр.13 (ист19)"/>
      <sheetName val="Пр.14 (ист20-21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6"/>
  <sheetViews>
    <sheetView workbookViewId="0">
      <selection activeCell="G93" sqref="G93"/>
    </sheetView>
  </sheetViews>
  <sheetFormatPr defaultRowHeight="12.75"/>
  <cols>
    <col min="1" max="1" width="62.7109375" customWidth="1"/>
    <col min="2" max="2" width="23.7109375" customWidth="1"/>
    <col min="3" max="3" width="14.7109375" style="9" customWidth="1"/>
    <col min="5" max="5" width="12.7109375" bestFit="1" customWidth="1"/>
    <col min="6" max="6" width="11.7109375" bestFit="1" customWidth="1"/>
    <col min="7" max="7" width="10.140625" bestFit="1" customWidth="1"/>
    <col min="9" max="9" width="10.140625" bestFit="1" customWidth="1"/>
  </cols>
  <sheetData>
    <row r="1" spans="1:9" ht="15.75" customHeight="1">
      <c r="A1" s="1"/>
      <c r="B1" s="153" t="s">
        <v>47</v>
      </c>
      <c r="C1" s="153"/>
    </row>
    <row r="2" spans="1:9" ht="15.75" customHeight="1">
      <c r="A2" s="115"/>
      <c r="B2" s="153" t="s">
        <v>126</v>
      </c>
      <c r="C2" s="153"/>
    </row>
    <row r="3" spans="1:9" ht="15.75" customHeight="1">
      <c r="A3" s="115"/>
      <c r="B3" s="153" t="s">
        <v>94</v>
      </c>
      <c r="C3" s="153"/>
    </row>
    <row r="4" spans="1:9" ht="15.75" customHeight="1">
      <c r="A4" s="115"/>
      <c r="B4" s="153" t="s">
        <v>48</v>
      </c>
      <c r="C4" s="153"/>
    </row>
    <row r="5" spans="1:9" ht="15.75" customHeight="1">
      <c r="A5" s="115"/>
      <c r="B5" s="152"/>
      <c r="C5" s="152"/>
    </row>
    <row r="6" spans="1:9" ht="15.75">
      <c r="A6" s="115"/>
      <c r="B6" s="115"/>
      <c r="C6" s="12"/>
    </row>
    <row r="7" spans="1:9" ht="32.25" customHeight="1">
      <c r="A7" s="151" t="s">
        <v>332</v>
      </c>
      <c r="B7" s="151"/>
      <c r="C7" s="151"/>
    </row>
    <row r="8" spans="1:9" ht="16.5">
      <c r="A8" s="151" t="s">
        <v>358</v>
      </c>
      <c r="B8" s="151"/>
      <c r="C8" s="151"/>
    </row>
    <row r="10" spans="1:9" ht="38.25">
      <c r="A10" s="13" t="s">
        <v>136</v>
      </c>
      <c r="B10" s="25" t="s">
        <v>137</v>
      </c>
      <c r="C10" s="25" t="s">
        <v>198</v>
      </c>
    </row>
    <row r="11" spans="1:9" ht="25.5">
      <c r="A11" s="33" t="s">
        <v>112</v>
      </c>
      <c r="B11" s="25" t="s">
        <v>118</v>
      </c>
      <c r="C11" s="34">
        <f>C12+C17+C32+C43+C56+C27+C63</f>
        <v>18439889.159999996</v>
      </c>
      <c r="E11" s="126"/>
      <c r="G11" s="126"/>
      <c r="I11" s="126"/>
    </row>
    <row r="12" spans="1:9" ht="25.5">
      <c r="A12" s="33" t="s">
        <v>40</v>
      </c>
      <c r="B12" s="25" t="s">
        <v>200</v>
      </c>
      <c r="C12" s="35">
        <f>C13</f>
        <v>6500000</v>
      </c>
    </row>
    <row r="13" spans="1:9">
      <c r="A13" s="36" t="s">
        <v>201</v>
      </c>
      <c r="B13" s="37" t="s">
        <v>202</v>
      </c>
      <c r="C13" s="38">
        <f>C14+C15+C16</f>
        <v>6500000</v>
      </c>
      <c r="F13" s="126"/>
    </row>
    <row r="14" spans="1:9" ht="51">
      <c r="A14" s="36" t="s">
        <v>203</v>
      </c>
      <c r="B14" s="37" t="s">
        <v>204</v>
      </c>
      <c r="C14" s="38">
        <v>6469000</v>
      </c>
    </row>
    <row r="15" spans="1:9" ht="76.5">
      <c r="A15" s="36" t="s">
        <v>205</v>
      </c>
      <c r="B15" s="37" t="s">
        <v>206</v>
      </c>
      <c r="C15" s="38">
        <v>1000</v>
      </c>
    </row>
    <row r="16" spans="1:9" ht="38.25">
      <c r="A16" s="36" t="s">
        <v>207</v>
      </c>
      <c r="B16" s="37" t="s">
        <v>208</v>
      </c>
      <c r="C16" s="38">
        <v>30000</v>
      </c>
    </row>
    <row r="17" spans="1:6" ht="25.5">
      <c r="A17" s="33" t="s">
        <v>41</v>
      </c>
      <c r="B17" s="25" t="s">
        <v>209</v>
      </c>
      <c r="C17" s="35">
        <f>C18</f>
        <v>6775780.1899999995</v>
      </c>
    </row>
    <row r="18" spans="1:6" ht="25.5">
      <c r="A18" s="36" t="s">
        <v>210</v>
      </c>
      <c r="B18" s="37" t="s">
        <v>211</v>
      </c>
      <c r="C18" s="38">
        <f>C19+C21+C23+C25</f>
        <v>6775780.1899999995</v>
      </c>
    </row>
    <row r="19" spans="1:6" ht="51">
      <c r="A19" s="39" t="s">
        <v>212</v>
      </c>
      <c r="B19" s="37" t="s">
        <v>213</v>
      </c>
      <c r="C19" s="38">
        <f>C20</f>
        <v>3123530.19</v>
      </c>
    </row>
    <row r="20" spans="1:6" ht="76.5">
      <c r="A20" s="39" t="s">
        <v>359</v>
      </c>
      <c r="B20" s="37" t="s">
        <v>333</v>
      </c>
      <c r="C20" s="38">
        <v>3123530.19</v>
      </c>
    </row>
    <row r="21" spans="1:6" ht="63.75">
      <c r="A21" s="39" t="s">
        <v>214</v>
      </c>
      <c r="B21" s="37" t="s">
        <v>215</v>
      </c>
      <c r="C21" s="38">
        <f>C22</f>
        <v>15670</v>
      </c>
    </row>
    <row r="22" spans="1:6" ht="89.25">
      <c r="A22" s="39" t="s">
        <v>360</v>
      </c>
      <c r="B22" s="37" t="s">
        <v>334</v>
      </c>
      <c r="C22" s="38">
        <v>15670</v>
      </c>
      <c r="F22" s="126"/>
    </row>
    <row r="23" spans="1:6" ht="51">
      <c r="A23" s="39" t="s">
        <v>216</v>
      </c>
      <c r="B23" s="37" t="s">
        <v>217</v>
      </c>
      <c r="C23" s="38">
        <f>C24</f>
        <v>4068540</v>
      </c>
    </row>
    <row r="24" spans="1:6" ht="76.5">
      <c r="A24" s="39" t="s">
        <v>361</v>
      </c>
      <c r="B24" s="37" t="s">
        <v>335</v>
      </c>
      <c r="C24" s="38">
        <v>4068540</v>
      </c>
    </row>
    <row r="25" spans="1:6" ht="51">
      <c r="A25" s="39" t="s">
        <v>218</v>
      </c>
      <c r="B25" s="37" t="s">
        <v>219</v>
      </c>
      <c r="C25" s="38">
        <f>C26</f>
        <v>-431960</v>
      </c>
    </row>
    <row r="26" spans="1:6" ht="76.5">
      <c r="A26" s="39" t="s">
        <v>362</v>
      </c>
      <c r="B26" s="37" t="s">
        <v>336</v>
      </c>
      <c r="C26" s="38">
        <v>-431960</v>
      </c>
    </row>
    <row r="27" spans="1:6" ht="25.5">
      <c r="A27" s="33" t="s">
        <v>42</v>
      </c>
      <c r="B27" s="25" t="s">
        <v>220</v>
      </c>
      <c r="C27" s="35">
        <f>C28+C30</f>
        <v>192354.5</v>
      </c>
    </row>
    <row r="28" spans="1:6">
      <c r="A28" s="36" t="s">
        <v>221</v>
      </c>
      <c r="B28" s="37" t="s">
        <v>222</v>
      </c>
      <c r="C28" s="38">
        <f>C29</f>
        <v>185000</v>
      </c>
    </row>
    <row r="29" spans="1:6">
      <c r="A29" s="36" t="s">
        <v>221</v>
      </c>
      <c r="B29" s="37" t="s">
        <v>223</v>
      </c>
      <c r="C29" s="38">
        <f>150000+35000</f>
        <v>185000</v>
      </c>
    </row>
    <row r="30" spans="1:6">
      <c r="A30" s="39" t="s">
        <v>224</v>
      </c>
      <c r="B30" s="37" t="s">
        <v>225</v>
      </c>
      <c r="C30" s="38">
        <f>C31</f>
        <v>7354.5</v>
      </c>
    </row>
    <row r="31" spans="1:6">
      <c r="A31" s="39" t="s">
        <v>224</v>
      </c>
      <c r="B31" s="37" t="s">
        <v>226</v>
      </c>
      <c r="C31" s="38">
        <f>1000+6354.5</f>
        <v>7354.5</v>
      </c>
    </row>
    <row r="32" spans="1:6" ht="25.5">
      <c r="A32" s="33" t="s">
        <v>43</v>
      </c>
      <c r="B32" s="25" t="s">
        <v>227</v>
      </c>
      <c r="C32" s="35">
        <f>C33+C38+C35</f>
        <v>1221000</v>
      </c>
    </row>
    <row r="33" spans="1:3">
      <c r="A33" s="36" t="s">
        <v>228</v>
      </c>
      <c r="B33" s="37" t="s">
        <v>229</v>
      </c>
      <c r="C33" s="38">
        <f>C34</f>
        <v>400000</v>
      </c>
    </row>
    <row r="34" spans="1:3" ht="38.25">
      <c r="A34" s="36" t="s">
        <v>230</v>
      </c>
      <c r="B34" s="37" t="s">
        <v>231</v>
      </c>
      <c r="C34" s="38">
        <v>400000</v>
      </c>
    </row>
    <row r="35" spans="1:3">
      <c r="A35" s="36" t="s">
        <v>337</v>
      </c>
      <c r="B35" s="37" t="s">
        <v>338</v>
      </c>
      <c r="C35" s="38">
        <f>C36+C37</f>
        <v>71000</v>
      </c>
    </row>
    <row r="36" spans="1:3">
      <c r="A36" s="36" t="s">
        <v>339</v>
      </c>
      <c r="B36" s="37" t="s">
        <v>340</v>
      </c>
      <c r="C36" s="38">
        <v>18000</v>
      </c>
    </row>
    <row r="37" spans="1:3">
      <c r="A37" s="36" t="s">
        <v>341</v>
      </c>
      <c r="B37" s="37" t="s">
        <v>342</v>
      </c>
      <c r="C37" s="38">
        <v>53000</v>
      </c>
    </row>
    <row r="38" spans="1:3">
      <c r="A38" s="39" t="s">
        <v>232</v>
      </c>
      <c r="B38" s="37" t="s">
        <v>233</v>
      </c>
      <c r="C38" s="38">
        <f>C39+C41</f>
        <v>750000</v>
      </c>
    </row>
    <row r="39" spans="1:3">
      <c r="A39" s="39" t="s">
        <v>234</v>
      </c>
      <c r="B39" s="37" t="s">
        <v>235</v>
      </c>
      <c r="C39" s="38">
        <f>C40</f>
        <v>650000</v>
      </c>
    </row>
    <row r="40" spans="1:3" ht="25.5">
      <c r="A40" s="39" t="s">
        <v>236</v>
      </c>
      <c r="B40" s="37" t="s">
        <v>237</v>
      </c>
      <c r="C40" s="38">
        <v>650000</v>
      </c>
    </row>
    <row r="41" spans="1:3">
      <c r="A41" s="39" t="s">
        <v>238</v>
      </c>
      <c r="B41" s="37" t="s">
        <v>239</v>
      </c>
      <c r="C41" s="38">
        <f>C42</f>
        <v>100000</v>
      </c>
    </row>
    <row r="42" spans="1:3" ht="25.5">
      <c r="A42" s="39" t="s">
        <v>240</v>
      </c>
      <c r="B42" s="37" t="s">
        <v>241</v>
      </c>
      <c r="C42" s="38">
        <v>100000</v>
      </c>
    </row>
    <row r="43" spans="1:3" ht="25.5">
      <c r="A43" s="33" t="s">
        <v>44</v>
      </c>
      <c r="B43" s="25" t="s">
        <v>242</v>
      </c>
      <c r="C43" s="35">
        <f>C44+C53</f>
        <v>2372179.0700000003</v>
      </c>
    </row>
    <row r="44" spans="1:3" ht="63.75">
      <c r="A44" s="36" t="s">
        <v>243</v>
      </c>
      <c r="B44" s="37" t="s">
        <v>244</v>
      </c>
      <c r="C44" s="38">
        <f>C45+C49+C51+C47</f>
        <v>1417179.07</v>
      </c>
    </row>
    <row r="45" spans="1:3" ht="51">
      <c r="A45" s="36" t="s">
        <v>245</v>
      </c>
      <c r="B45" s="37" t="s">
        <v>246</v>
      </c>
      <c r="C45" s="38">
        <f>C46</f>
        <v>300000</v>
      </c>
    </row>
    <row r="46" spans="1:3" ht="57" customHeight="1">
      <c r="A46" s="39" t="s">
        <v>247</v>
      </c>
      <c r="B46" s="37" t="s">
        <v>248</v>
      </c>
      <c r="C46" s="38">
        <v>300000</v>
      </c>
    </row>
    <row r="47" spans="1:3" ht="57" customHeight="1">
      <c r="A47" s="39" t="s">
        <v>445</v>
      </c>
      <c r="B47" s="37" t="s">
        <v>442</v>
      </c>
      <c r="C47" s="38">
        <f>C48</f>
        <v>15179.07</v>
      </c>
    </row>
    <row r="48" spans="1:3" ht="57" customHeight="1">
      <c r="A48" s="36" t="s">
        <v>440</v>
      </c>
      <c r="B48" s="37" t="s">
        <v>441</v>
      </c>
      <c r="C48" s="38">
        <v>15179.07</v>
      </c>
    </row>
    <row r="49" spans="1:8" ht="63.75">
      <c r="A49" s="36" t="s">
        <v>363</v>
      </c>
      <c r="B49" s="37" t="s">
        <v>249</v>
      </c>
      <c r="C49" s="38">
        <f>C50</f>
        <v>102000</v>
      </c>
      <c r="E49" s="130"/>
      <c r="F49" s="130"/>
      <c r="G49" s="130"/>
      <c r="H49" s="130"/>
    </row>
    <row r="50" spans="1:8" ht="51">
      <c r="A50" s="36" t="s">
        <v>0</v>
      </c>
      <c r="B50" s="37" t="s">
        <v>1</v>
      </c>
      <c r="C50" s="38">
        <v>102000</v>
      </c>
    </row>
    <row r="51" spans="1:8" ht="25.5">
      <c r="A51" s="36" t="s">
        <v>2</v>
      </c>
      <c r="B51" s="37" t="s">
        <v>3</v>
      </c>
      <c r="C51" s="38">
        <f>C52</f>
        <v>1000000</v>
      </c>
    </row>
    <row r="52" spans="1:8" ht="25.5">
      <c r="A52" s="39" t="s">
        <v>4</v>
      </c>
      <c r="B52" s="37" t="s">
        <v>5</v>
      </c>
      <c r="C52" s="38">
        <v>1000000</v>
      </c>
    </row>
    <row r="53" spans="1:8" ht="63.75">
      <c r="A53" s="39" t="s">
        <v>343</v>
      </c>
      <c r="B53" s="37" t="s">
        <v>6</v>
      </c>
      <c r="C53" s="38">
        <f>C54</f>
        <v>955000</v>
      </c>
    </row>
    <row r="54" spans="1:8" ht="63.75">
      <c r="A54" s="39" t="s">
        <v>7</v>
      </c>
      <c r="B54" s="37" t="s">
        <v>8</v>
      </c>
      <c r="C54" s="38">
        <f>C55</f>
        <v>955000</v>
      </c>
    </row>
    <row r="55" spans="1:8" ht="63.75">
      <c r="A55" s="39" t="s">
        <v>9</v>
      </c>
      <c r="B55" s="37" t="s">
        <v>10</v>
      </c>
      <c r="C55" s="38">
        <v>955000</v>
      </c>
    </row>
    <row r="56" spans="1:8" ht="25.5">
      <c r="A56" s="33" t="s">
        <v>45</v>
      </c>
      <c r="B56" s="25" t="s">
        <v>11</v>
      </c>
      <c r="C56" s="35">
        <f>C57+C60</f>
        <v>1358575.4</v>
      </c>
    </row>
    <row r="57" spans="1:8">
      <c r="A57" s="36" t="s">
        <v>12</v>
      </c>
      <c r="B57" s="3" t="s">
        <v>13</v>
      </c>
      <c r="C57" s="38">
        <f>C58</f>
        <v>300000</v>
      </c>
    </row>
    <row r="58" spans="1:8">
      <c r="A58" s="36" t="s">
        <v>14</v>
      </c>
      <c r="B58" s="3" t="s">
        <v>15</v>
      </c>
      <c r="C58" s="38">
        <f>C59</f>
        <v>300000</v>
      </c>
    </row>
    <row r="59" spans="1:8" ht="25.5">
      <c r="A59" s="36" t="s">
        <v>16</v>
      </c>
      <c r="B59" s="3" t="s">
        <v>17</v>
      </c>
      <c r="C59" s="38">
        <v>300000</v>
      </c>
    </row>
    <row r="60" spans="1:8" s="44" customFormat="1">
      <c r="A60" s="36" t="s">
        <v>18</v>
      </c>
      <c r="B60" s="3" t="s">
        <v>19</v>
      </c>
      <c r="C60" s="38">
        <f>C61</f>
        <v>1058575.3999999999</v>
      </c>
    </row>
    <row r="61" spans="1:8">
      <c r="A61" s="36" t="s">
        <v>20</v>
      </c>
      <c r="B61" s="3" t="s">
        <v>21</v>
      </c>
      <c r="C61" s="38">
        <f>C62</f>
        <v>1058575.3999999999</v>
      </c>
    </row>
    <row r="62" spans="1:8">
      <c r="A62" s="36" t="s">
        <v>22</v>
      </c>
      <c r="B62" s="3" t="s">
        <v>23</v>
      </c>
      <c r="C62" s="38">
        <f>100000+958575.4</f>
        <v>1058575.3999999999</v>
      </c>
    </row>
    <row r="63" spans="1:8" ht="25.5">
      <c r="A63" s="33" t="s">
        <v>46</v>
      </c>
      <c r="B63" s="25" t="s">
        <v>24</v>
      </c>
      <c r="C63" s="35">
        <f>C64</f>
        <v>20000</v>
      </c>
    </row>
    <row r="64" spans="1:8" ht="25.5">
      <c r="A64" s="36" t="s">
        <v>25</v>
      </c>
      <c r="B64" s="3" t="s">
        <v>26</v>
      </c>
      <c r="C64" s="38">
        <f>C65</f>
        <v>20000</v>
      </c>
    </row>
    <row r="65" spans="1:3" ht="25.5">
      <c r="A65" s="36" t="s">
        <v>27</v>
      </c>
      <c r="B65" s="3" t="s">
        <v>28</v>
      </c>
      <c r="C65" s="38">
        <f>C66</f>
        <v>20000</v>
      </c>
    </row>
    <row r="66" spans="1:3" ht="38.25">
      <c r="A66" s="36" t="s">
        <v>29</v>
      </c>
      <c r="B66" s="3" t="s">
        <v>30</v>
      </c>
      <c r="C66" s="38">
        <v>20000</v>
      </c>
    </row>
    <row r="67" spans="1:3" ht="25.5">
      <c r="A67" s="33" t="s">
        <v>113</v>
      </c>
      <c r="B67" s="25" t="s">
        <v>119</v>
      </c>
      <c r="C67" s="34">
        <f>C68</f>
        <v>42847009.019999996</v>
      </c>
    </row>
    <row r="68" spans="1:3" ht="25.5">
      <c r="A68" s="33" t="s">
        <v>114</v>
      </c>
      <c r="B68" s="2" t="s">
        <v>120</v>
      </c>
      <c r="C68" s="34">
        <f>C69+C72+C79</f>
        <v>42847009.019999996</v>
      </c>
    </row>
    <row r="69" spans="1:3">
      <c r="A69" s="33" t="s">
        <v>184</v>
      </c>
      <c r="B69" s="3" t="s">
        <v>33</v>
      </c>
      <c r="C69" s="34">
        <f>C70</f>
        <v>28165400</v>
      </c>
    </row>
    <row r="70" spans="1:3">
      <c r="A70" s="36" t="s">
        <v>185</v>
      </c>
      <c r="B70" s="3" t="s">
        <v>32</v>
      </c>
      <c r="C70" s="40">
        <f>C71</f>
        <v>28165400</v>
      </c>
    </row>
    <row r="71" spans="1:3" ht="25.5">
      <c r="A71" s="36" t="s">
        <v>364</v>
      </c>
      <c r="B71" s="3" t="s">
        <v>31</v>
      </c>
      <c r="C71" s="40">
        <v>28165400</v>
      </c>
    </row>
    <row r="72" spans="1:3">
      <c r="A72" s="33" t="s">
        <v>186</v>
      </c>
      <c r="B72" s="3" t="s">
        <v>34</v>
      </c>
      <c r="C72" s="34">
        <f>C75+C78+C73</f>
        <v>611083.13</v>
      </c>
    </row>
    <row r="73" spans="1:3" ht="25.5">
      <c r="A73" s="36" t="s">
        <v>446</v>
      </c>
      <c r="B73" s="3" t="s">
        <v>447</v>
      </c>
      <c r="C73" s="40">
        <f>C74</f>
        <v>27257.14</v>
      </c>
    </row>
    <row r="74" spans="1:3" ht="25.5">
      <c r="A74" s="135" t="s">
        <v>443</v>
      </c>
      <c r="B74" s="3" t="s">
        <v>444</v>
      </c>
      <c r="C74" s="40">
        <v>27257.14</v>
      </c>
    </row>
    <row r="75" spans="1:3" ht="25.5">
      <c r="A75" s="36" t="s">
        <v>128</v>
      </c>
      <c r="B75" s="3" t="s">
        <v>35</v>
      </c>
      <c r="C75" s="40">
        <f>C76</f>
        <v>466400</v>
      </c>
    </row>
    <row r="76" spans="1:3" ht="25.5">
      <c r="A76" s="36" t="s">
        <v>167</v>
      </c>
      <c r="B76" s="3" t="s">
        <v>36</v>
      </c>
      <c r="C76" s="40">
        <v>466400</v>
      </c>
    </row>
    <row r="77" spans="1:3" ht="25.5">
      <c r="A77" s="36" t="s">
        <v>344</v>
      </c>
      <c r="B77" s="3" t="s">
        <v>345</v>
      </c>
      <c r="C77" s="40">
        <f>C78</f>
        <v>117425.98999999999</v>
      </c>
    </row>
    <row r="78" spans="1:3" ht="25.5">
      <c r="A78" s="36" t="s">
        <v>346</v>
      </c>
      <c r="B78" s="3" t="s">
        <v>347</v>
      </c>
      <c r="C78" s="40">
        <f>87484.68+27447.51+2493.8</f>
        <v>117425.98999999999</v>
      </c>
    </row>
    <row r="79" spans="1:3">
      <c r="A79" s="41" t="s">
        <v>84</v>
      </c>
      <c r="B79" s="3" t="s">
        <v>37</v>
      </c>
      <c r="C79" s="34">
        <f>C81</f>
        <v>14070525.890000001</v>
      </c>
    </row>
    <row r="80" spans="1:3">
      <c r="A80" s="42" t="s">
        <v>129</v>
      </c>
      <c r="B80" s="3" t="s">
        <v>38</v>
      </c>
      <c r="C80" s="40">
        <f>C81</f>
        <v>14070525.890000001</v>
      </c>
    </row>
    <row r="81" spans="1:5" ht="25.5">
      <c r="A81" s="36" t="s">
        <v>168</v>
      </c>
      <c r="B81" s="3" t="s">
        <v>39</v>
      </c>
      <c r="C81" s="40">
        <v>14070525.890000001</v>
      </c>
    </row>
    <row r="82" spans="1:5">
      <c r="A82" s="41" t="s">
        <v>121</v>
      </c>
      <c r="B82" s="43"/>
      <c r="C82" s="34">
        <f>C67+C11</f>
        <v>61286898.179999992</v>
      </c>
      <c r="E82" s="126"/>
    </row>
    <row r="86" spans="1:5">
      <c r="C86" s="103"/>
    </row>
  </sheetData>
  <mergeCells count="7">
    <mergeCell ref="A8:C8"/>
    <mergeCell ref="B5:C5"/>
    <mergeCell ref="A7:C7"/>
    <mergeCell ref="B1:C1"/>
    <mergeCell ref="B2:C2"/>
    <mergeCell ref="B3:C3"/>
    <mergeCell ref="B4:C4"/>
  </mergeCells>
  <phoneticPr fontId="0" type="noConversion"/>
  <pageMargins left="0.98425196850393704" right="0.39370078740157483" top="0.39370078740157483" bottom="0.39370078740157483" header="0" footer="0"/>
  <pageSetup paperSize="9" scale="8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8"/>
  <sheetViews>
    <sheetView topLeftCell="A16" workbookViewId="0">
      <selection activeCell="C15" sqref="C15"/>
    </sheetView>
  </sheetViews>
  <sheetFormatPr defaultRowHeight="12.75"/>
  <cols>
    <col min="1" max="1" width="62.7109375" customWidth="1"/>
    <col min="2" max="2" width="23.7109375" customWidth="1"/>
    <col min="3" max="3" width="14.7109375" style="9" customWidth="1"/>
    <col min="4" max="4" width="15.7109375" customWidth="1"/>
  </cols>
  <sheetData>
    <row r="1" spans="1:4" ht="15.75" customHeight="1">
      <c r="A1" s="1"/>
      <c r="B1" s="153" t="s">
        <v>169</v>
      </c>
      <c r="C1" s="153"/>
      <c r="D1" s="153"/>
    </row>
    <row r="2" spans="1:4" ht="15.75" customHeight="1">
      <c r="A2" s="115"/>
      <c r="B2" s="153" t="s">
        <v>126</v>
      </c>
      <c r="C2" s="153"/>
      <c r="D2" s="153"/>
    </row>
    <row r="3" spans="1:4" ht="15.75" customHeight="1">
      <c r="A3" s="115"/>
      <c r="B3" s="153" t="s">
        <v>94</v>
      </c>
      <c r="C3" s="153"/>
      <c r="D3" s="153"/>
    </row>
    <row r="4" spans="1:4" ht="15.75" customHeight="1">
      <c r="A4" s="115"/>
      <c r="B4" s="153" t="s">
        <v>48</v>
      </c>
      <c r="C4" s="153"/>
      <c r="D4" s="153"/>
    </row>
    <row r="5" spans="1:4" ht="15.75" customHeight="1">
      <c r="A5" s="115"/>
      <c r="B5" s="152"/>
      <c r="C5" s="152"/>
    </row>
    <row r="6" spans="1:4" ht="15.75">
      <c r="A6" s="115"/>
      <c r="B6" s="115"/>
      <c r="C6" s="12"/>
    </row>
    <row r="7" spans="1:4" ht="32.25" customHeight="1">
      <c r="A7" s="151" t="s">
        <v>365</v>
      </c>
      <c r="B7" s="151"/>
      <c r="C7" s="151"/>
      <c r="D7" s="151"/>
    </row>
    <row r="8" spans="1:4" ht="16.5">
      <c r="A8" s="151"/>
      <c r="B8" s="151"/>
      <c r="C8" s="151"/>
    </row>
    <row r="9" spans="1:4">
      <c r="D9" s="115" t="s">
        <v>199</v>
      </c>
    </row>
    <row r="10" spans="1:4" ht="38.25">
      <c r="A10" s="13" t="s">
        <v>136</v>
      </c>
      <c r="B10" s="25" t="s">
        <v>137</v>
      </c>
      <c r="C10" s="25" t="s">
        <v>366</v>
      </c>
      <c r="D10" s="25" t="s">
        <v>367</v>
      </c>
    </row>
    <row r="11" spans="1:4" ht="25.5">
      <c r="A11" s="33" t="s">
        <v>112</v>
      </c>
      <c r="B11" s="25" t="s">
        <v>118</v>
      </c>
      <c r="C11" s="34">
        <f>C12+C17+C32+C43+C54+C27+C61</f>
        <v>16512690</v>
      </c>
      <c r="D11" s="34">
        <f>D12+D17+D32+D43+D54+D27+D61</f>
        <v>16528690</v>
      </c>
    </row>
    <row r="12" spans="1:4" ht="25.5">
      <c r="A12" s="33" t="s">
        <v>40</v>
      </c>
      <c r="B12" s="25" t="s">
        <v>200</v>
      </c>
      <c r="C12" s="35">
        <f>C13</f>
        <v>5208000</v>
      </c>
      <c r="D12" s="35">
        <f>D13</f>
        <v>5218000</v>
      </c>
    </row>
    <row r="13" spans="1:4">
      <c r="A13" s="36" t="s">
        <v>201</v>
      </c>
      <c r="B13" s="37" t="s">
        <v>202</v>
      </c>
      <c r="C13" s="38">
        <f>C14+C15+C16</f>
        <v>5208000</v>
      </c>
      <c r="D13" s="38">
        <f>D14+D15+D16</f>
        <v>5218000</v>
      </c>
    </row>
    <row r="14" spans="1:4" ht="51">
      <c r="A14" s="36" t="s">
        <v>203</v>
      </c>
      <c r="B14" s="37" t="s">
        <v>204</v>
      </c>
      <c r="C14" s="38">
        <v>5200000</v>
      </c>
      <c r="D14" s="38">
        <v>5210000</v>
      </c>
    </row>
    <row r="15" spans="1:4" ht="76.5">
      <c r="A15" s="36" t="s">
        <v>205</v>
      </c>
      <c r="B15" s="37" t="s">
        <v>206</v>
      </c>
      <c r="C15" s="38">
        <v>1000</v>
      </c>
      <c r="D15" s="38">
        <v>1000</v>
      </c>
    </row>
    <row r="16" spans="1:4" ht="38.25">
      <c r="A16" s="36" t="s">
        <v>207</v>
      </c>
      <c r="B16" s="37" t="s">
        <v>208</v>
      </c>
      <c r="C16" s="38">
        <v>7000</v>
      </c>
      <c r="D16" s="38">
        <v>7000</v>
      </c>
    </row>
    <row r="17" spans="1:4" ht="25.5">
      <c r="A17" s="33" t="s">
        <v>41</v>
      </c>
      <c r="B17" s="25" t="s">
        <v>209</v>
      </c>
      <c r="C17" s="35">
        <f>C18</f>
        <v>7275690</v>
      </c>
      <c r="D17" s="35">
        <f>D18</f>
        <v>7275690</v>
      </c>
    </row>
    <row r="18" spans="1:4" ht="25.5">
      <c r="A18" s="36" t="s">
        <v>210</v>
      </c>
      <c r="B18" s="37" t="s">
        <v>211</v>
      </c>
      <c r="C18" s="38">
        <f>C19+C21+C23+C25</f>
        <v>7275690</v>
      </c>
      <c r="D18" s="38">
        <f>D19+D21+D23+D25</f>
        <v>7275690</v>
      </c>
    </row>
    <row r="19" spans="1:4" ht="51">
      <c r="A19" s="39" t="s">
        <v>212</v>
      </c>
      <c r="B19" s="37" t="s">
        <v>213</v>
      </c>
      <c r="C19" s="38">
        <f>C20</f>
        <v>3348830</v>
      </c>
      <c r="D19" s="38">
        <f>D20</f>
        <v>3348830</v>
      </c>
    </row>
    <row r="20" spans="1:4" ht="76.5">
      <c r="A20" s="39" t="s">
        <v>359</v>
      </c>
      <c r="B20" s="37" t="s">
        <v>333</v>
      </c>
      <c r="C20" s="38">
        <v>3348830</v>
      </c>
      <c r="D20" s="38">
        <v>3348830</v>
      </c>
    </row>
    <row r="21" spans="1:4" ht="63.75">
      <c r="A21" s="39" t="s">
        <v>214</v>
      </c>
      <c r="B21" s="37" t="s">
        <v>215</v>
      </c>
      <c r="C21" s="38">
        <f>C22</f>
        <v>16510</v>
      </c>
      <c r="D21" s="38">
        <f>D22</f>
        <v>16510</v>
      </c>
    </row>
    <row r="22" spans="1:4" ht="89.25">
      <c r="A22" s="39" t="s">
        <v>360</v>
      </c>
      <c r="B22" s="37" t="s">
        <v>334</v>
      </c>
      <c r="C22" s="38">
        <v>16510</v>
      </c>
      <c r="D22" s="38">
        <v>16510</v>
      </c>
    </row>
    <row r="23" spans="1:4" ht="51">
      <c r="A23" s="39" t="s">
        <v>216</v>
      </c>
      <c r="B23" s="37" t="s">
        <v>217</v>
      </c>
      <c r="C23" s="38">
        <f>C24</f>
        <v>4335390</v>
      </c>
      <c r="D23" s="38">
        <f>D24</f>
        <v>4335390</v>
      </c>
    </row>
    <row r="24" spans="1:4" ht="76.5">
      <c r="A24" s="39" t="s">
        <v>361</v>
      </c>
      <c r="B24" s="37" t="s">
        <v>335</v>
      </c>
      <c r="C24" s="38">
        <v>4335390</v>
      </c>
      <c r="D24" s="38">
        <v>4335390</v>
      </c>
    </row>
    <row r="25" spans="1:4" ht="51">
      <c r="A25" s="39" t="s">
        <v>218</v>
      </c>
      <c r="B25" s="37" t="s">
        <v>219</v>
      </c>
      <c r="C25" s="38">
        <f>C26</f>
        <v>-425040</v>
      </c>
      <c r="D25" s="38">
        <f>D26</f>
        <v>-425040</v>
      </c>
    </row>
    <row r="26" spans="1:4" ht="76.5">
      <c r="A26" s="39" t="s">
        <v>362</v>
      </c>
      <c r="B26" s="37" t="s">
        <v>336</v>
      </c>
      <c r="C26" s="38">
        <v>-425040</v>
      </c>
      <c r="D26" s="38">
        <v>-425040</v>
      </c>
    </row>
    <row r="27" spans="1:4" ht="25.5">
      <c r="A27" s="33" t="s">
        <v>42</v>
      </c>
      <c r="B27" s="25" t="s">
        <v>220</v>
      </c>
      <c r="C27" s="35">
        <f>C28+C30</f>
        <v>1000</v>
      </c>
      <c r="D27" s="35">
        <f>D28+D30</f>
        <v>1000</v>
      </c>
    </row>
    <row r="28" spans="1:4">
      <c r="A28" s="36" t="s">
        <v>221</v>
      </c>
      <c r="B28" s="37" t="s">
        <v>222</v>
      </c>
      <c r="C28" s="38">
        <f>C29</f>
        <v>0</v>
      </c>
      <c r="D28" s="38">
        <f>D29</f>
        <v>0</v>
      </c>
    </row>
    <row r="29" spans="1:4">
      <c r="A29" s="36" t="s">
        <v>221</v>
      </c>
      <c r="B29" s="37" t="s">
        <v>223</v>
      </c>
      <c r="C29" s="38">
        <v>0</v>
      </c>
      <c r="D29" s="38">
        <v>0</v>
      </c>
    </row>
    <row r="30" spans="1:4">
      <c r="A30" s="39" t="s">
        <v>224</v>
      </c>
      <c r="B30" s="37" t="s">
        <v>225</v>
      </c>
      <c r="C30" s="38">
        <f>C31</f>
        <v>1000</v>
      </c>
      <c r="D30" s="38">
        <f>D31</f>
        <v>1000</v>
      </c>
    </row>
    <row r="31" spans="1:4">
      <c r="A31" s="39" t="s">
        <v>224</v>
      </c>
      <c r="B31" s="37" t="s">
        <v>226</v>
      </c>
      <c r="C31" s="38">
        <v>1000</v>
      </c>
      <c r="D31" s="38">
        <v>1000</v>
      </c>
    </row>
    <row r="32" spans="1:4" ht="25.5">
      <c r="A32" s="33" t="s">
        <v>43</v>
      </c>
      <c r="B32" s="25" t="s">
        <v>227</v>
      </c>
      <c r="C32" s="35">
        <f>C33+C38+C35</f>
        <v>1246000</v>
      </c>
      <c r="D32" s="35">
        <f>D33+D38+D35</f>
        <v>1247000</v>
      </c>
    </row>
    <row r="33" spans="1:4">
      <c r="A33" s="36" t="s">
        <v>228</v>
      </c>
      <c r="B33" s="37" t="s">
        <v>229</v>
      </c>
      <c r="C33" s="38">
        <f>C34</f>
        <v>307000</v>
      </c>
      <c r="D33" s="38">
        <f>D34</f>
        <v>308000</v>
      </c>
    </row>
    <row r="34" spans="1:4" ht="38.25">
      <c r="A34" s="36" t="s">
        <v>230</v>
      </c>
      <c r="B34" s="37" t="s">
        <v>231</v>
      </c>
      <c r="C34" s="38">
        <v>307000</v>
      </c>
      <c r="D34" s="38">
        <v>308000</v>
      </c>
    </row>
    <row r="35" spans="1:4">
      <c r="A35" s="36" t="s">
        <v>337</v>
      </c>
      <c r="B35" s="37" t="s">
        <v>338</v>
      </c>
      <c r="C35" s="38">
        <f>C36+C37</f>
        <v>72000</v>
      </c>
      <c r="D35" s="38">
        <f>D36+D37</f>
        <v>72000</v>
      </c>
    </row>
    <row r="36" spans="1:4">
      <c r="A36" s="36" t="s">
        <v>339</v>
      </c>
      <c r="B36" s="37" t="s">
        <v>340</v>
      </c>
      <c r="C36" s="38">
        <v>18000</v>
      </c>
      <c r="D36" s="38">
        <v>18000</v>
      </c>
    </row>
    <row r="37" spans="1:4">
      <c r="A37" s="36" t="s">
        <v>341</v>
      </c>
      <c r="B37" s="37" t="s">
        <v>342</v>
      </c>
      <c r="C37" s="38">
        <v>54000</v>
      </c>
      <c r="D37" s="38">
        <v>54000</v>
      </c>
    </row>
    <row r="38" spans="1:4">
      <c r="A38" s="39" t="s">
        <v>232</v>
      </c>
      <c r="B38" s="37" t="s">
        <v>233</v>
      </c>
      <c r="C38" s="38">
        <f>C39+C41</f>
        <v>867000</v>
      </c>
      <c r="D38" s="38">
        <f>D39+D41</f>
        <v>867000</v>
      </c>
    </row>
    <row r="39" spans="1:4">
      <c r="A39" s="39" t="s">
        <v>234</v>
      </c>
      <c r="B39" s="37" t="s">
        <v>235</v>
      </c>
      <c r="C39" s="38">
        <f>C40</f>
        <v>731000</v>
      </c>
      <c r="D39" s="38">
        <f>D40</f>
        <v>731000</v>
      </c>
    </row>
    <row r="40" spans="1:4" ht="25.5">
      <c r="A40" s="39" t="s">
        <v>236</v>
      </c>
      <c r="B40" s="37" t="s">
        <v>237</v>
      </c>
      <c r="C40" s="38">
        <v>731000</v>
      </c>
      <c r="D40" s="38">
        <v>731000</v>
      </c>
    </row>
    <row r="41" spans="1:4">
      <c r="A41" s="39" t="s">
        <v>238</v>
      </c>
      <c r="B41" s="37" t="s">
        <v>239</v>
      </c>
      <c r="C41" s="38">
        <f>C42</f>
        <v>136000</v>
      </c>
      <c r="D41" s="38">
        <f>D42</f>
        <v>136000</v>
      </c>
    </row>
    <row r="42" spans="1:4" ht="25.5">
      <c r="A42" s="39" t="s">
        <v>240</v>
      </c>
      <c r="B42" s="37" t="s">
        <v>241</v>
      </c>
      <c r="C42" s="38">
        <v>136000</v>
      </c>
      <c r="D42" s="38">
        <v>136000</v>
      </c>
    </row>
    <row r="43" spans="1:4" ht="25.5">
      <c r="A43" s="33" t="s">
        <v>44</v>
      </c>
      <c r="B43" s="25" t="s">
        <v>242</v>
      </c>
      <c r="C43" s="35">
        <f>C44+C51</f>
        <v>2362000</v>
      </c>
      <c r="D43" s="35">
        <f>D44+D51</f>
        <v>2367000</v>
      </c>
    </row>
    <row r="44" spans="1:4" ht="63.75">
      <c r="A44" s="36" t="s">
        <v>243</v>
      </c>
      <c r="B44" s="37" t="s">
        <v>244</v>
      </c>
      <c r="C44" s="38">
        <f>C45+C47+C49</f>
        <v>1402000</v>
      </c>
      <c r="D44" s="38">
        <f>D45+D47+D49</f>
        <v>1402000</v>
      </c>
    </row>
    <row r="45" spans="1:4" ht="51">
      <c r="A45" s="36" t="s">
        <v>245</v>
      </c>
      <c r="B45" s="37" t="s">
        <v>246</v>
      </c>
      <c r="C45" s="38">
        <f>C46</f>
        <v>300000</v>
      </c>
      <c r="D45" s="38">
        <f>D46</f>
        <v>300000</v>
      </c>
    </row>
    <row r="46" spans="1:4" ht="63.75">
      <c r="A46" s="39" t="s">
        <v>247</v>
      </c>
      <c r="B46" s="37" t="s">
        <v>248</v>
      </c>
      <c r="C46" s="38">
        <v>300000</v>
      </c>
      <c r="D46" s="38">
        <v>300000</v>
      </c>
    </row>
    <row r="47" spans="1:4" ht="63.75">
      <c r="A47" s="36" t="s">
        <v>363</v>
      </c>
      <c r="B47" s="37" t="s">
        <v>249</v>
      </c>
      <c r="C47" s="38">
        <f>C48</f>
        <v>102000</v>
      </c>
      <c r="D47" s="38">
        <f>D48</f>
        <v>102000</v>
      </c>
    </row>
    <row r="48" spans="1:4" ht="51">
      <c r="A48" s="36" t="s">
        <v>0</v>
      </c>
      <c r="B48" s="37" t="s">
        <v>1</v>
      </c>
      <c r="C48" s="38">
        <v>102000</v>
      </c>
      <c r="D48" s="38">
        <v>102000</v>
      </c>
    </row>
    <row r="49" spans="1:4" ht="25.5">
      <c r="A49" s="36" t="s">
        <v>2</v>
      </c>
      <c r="B49" s="37" t="s">
        <v>3</v>
      </c>
      <c r="C49" s="38">
        <f>C50</f>
        <v>1000000</v>
      </c>
      <c r="D49" s="38">
        <f>D50</f>
        <v>1000000</v>
      </c>
    </row>
    <row r="50" spans="1:4" ht="25.5">
      <c r="A50" s="39" t="s">
        <v>4</v>
      </c>
      <c r="B50" s="37" t="s">
        <v>5</v>
      </c>
      <c r="C50" s="38">
        <v>1000000</v>
      </c>
      <c r="D50" s="38">
        <v>1000000</v>
      </c>
    </row>
    <row r="51" spans="1:4" ht="63.75">
      <c r="A51" s="39" t="s">
        <v>343</v>
      </c>
      <c r="B51" s="37" t="s">
        <v>6</v>
      </c>
      <c r="C51" s="38">
        <f>C52</f>
        <v>960000</v>
      </c>
      <c r="D51" s="38">
        <f>D52</f>
        <v>965000</v>
      </c>
    </row>
    <row r="52" spans="1:4" ht="63.75">
      <c r="A52" s="39" t="s">
        <v>7</v>
      </c>
      <c r="B52" s="37" t="s">
        <v>8</v>
      </c>
      <c r="C52" s="38">
        <f>C53</f>
        <v>960000</v>
      </c>
      <c r="D52" s="38">
        <f>D53</f>
        <v>965000</v>
      </c>
    </row>
    <row r="53" spans="1:4" ht="63.75">
      <c r="A53" s="39" t="s">
        <v>9</v>
      </c>
      <c r="B53" s="37" t="s">
        <v>10</v>
      </c>
      <c r="C53" s="38">
        <v>960000</v>
      </c>
      <c r="D53" s="38">
        <v>965000</v>
      </c>
    </row>
    <row r="54" spans="1:4" ht="25.5">
      <c r="A54" s="33" t="s">
        <v>45</v>
      </c>
      <c r="B54" s="25" t="s">
        <v>11</v>
      </c>
      <c r="C54" s="35">
        <f>C55+C58</f>
        <v>400000</v>
      </c>
      <c r="D54" s="35">
        <f>D55+D58</f>
        <v>400000</v>
      </c>
    </row>
    <row r="55" spans="1:4">
      <c r="A55" s="36" t="s">
        <v>12</v>
      </c>
      <c r="B55" s="3" t="s">
        <v>13</v>
      </c>
      <c r="C55" s="38">
        <f>C56</f>
        <v>300000</v>
      </c>
      <c r="D55" s="38">
        <f>D56</f>
        <v>300000</v>
      </c>
    </row>
    <row r="56" spans="1:4">
      <c r="A56" s="36" t="s">
        <v>14</v>
      </c>
      <c r="B56" s="3" t="s">
        <v>15</v>
      </c>
      <c r="C56" s="38">
        <f>C57</f>
        <v>300000</v>
      </c>
      <c r="D56" s="38">
        <f>D57</f>
        <v>300000</v>
      </c>
    </row>
    <row r="57" spans="1:4" ht="25.5">
      <c r="A57" s="36" t="s">
        <v>16</v>
      </c>
      <c r="B57" s="3" t="s">
        <v>17</v>
      </c>
      <c r="C57" s="38">
        <v>300000</v>
      </c>
      <c r="D57" s="38">
        <v>300000</v>
      </c>
    </row>
    <row r="58" spans="1:4" s="44" customFormat="1">
      <c r="A58" s="36" t="s">
        <v>18</v>
      </c>
      <c r="B58" s="3" t="s">
        <v>19</v>
      </c>
      <c r="C58" s="38">
        <f>C59</f>
        <v>100000</v>
      </c>
      <c r="D58" s="38">
        <f>D59</f>
        <v>100000</v>
      </c>
    </row>
    <row r="59" spans="1:4">
      <c r="A59" s="36" t="s">
        <v>20</v>
      </c>
      <c r="B59" s="3" t="s">
        <v>21</v>
      </c>
      <c r="C59" s="38">
        <f>C60</f>
        <v>100000</v>
      </c>
      <c r="D59" s="38">
        <f>D60</f>
        <v>100000</v>
      </c>
    </row>
    <row r="60" spans="1:4">
      <c r="A60" s="36" t="s">
        <v>22</v>
      </c>
      <c r="B60" s="3" t="s">
        <v>23</v>
      </c>
      <c r="C60" s="38">
        <v>100000</v>
      </c>
      <c r="D60" s="38">
        <v>100000</v>
      </c>
    </row>
    <row r="61" spans="1:4" ht="25.5">
      <c r="A61" s="33" t="s">
        <v>46</v>
      </c>
      <c r="B61" s="25" t="s">
        <v>24</v>
      </c>
      <c r="C61" s="35">
        <f t="shared" ref="C61:D63" si="0">C62</f>
        <v>20000</v>
      </c>
      <c r="D61" s="35">
        <f t="shared" si="0"/>
        <v>20000</v>
      </c>
    </row>
    <row r="62" spans="1:4" ht="25.5">
      <c r="A62" s="36" t="s">
        <v>25</v>
      </c>
      <c r="B62" s="3" t="s">
        <v>26</v>
      </c>
      <c r="C62" s="38">
        <f t="shared" si="0"/>
        <v>20000</v>
      </c>
      <c r="D62" s="38">
        <f t="shared" si="0"/>
        <v>20000</v>
      </c>
    </row>
    <row r="63" spans="1:4" ht="25.5">
      <c r="A63" s="36" t="s">
        <v>27</v>
      </c>
      <c r="B63" s="3" t="s">
        <v>28</v>
      </c>
      <c r="C63" s="38">
        <f t="shared" si="0"/>
        <v>20000</v>
      </c>
      <c r="D63" s="38">
        <f t="shared" si="0"/>
        <v>20000</v>
      </c>
    </row>
    <row r="64" spans="1:4" ht="38.25">
      <c r="A64" s="36" t="s">
        <v>29</v>
      </c>
      <c r="B64" s="3" t="s">
        <v>30</v>
      </c>
      <c r="C64" s="38">
        <v>20000</v>
      </c>
      <c r="D64" s="38">
        <v>20000</v>
      </c>
    </row>
    <row r="65" spans="1:4" ht="25.5">
      <c r="A65" s="33" t="s">
        <v>113</v>
      </c>
      <c r="B65" s="25" t="s">
        <v>119</v>
      </c>
      <c r="C65" s="34">
        <f>C66</f>
        <v>29628932.190000001</v>
      </c>
      <c r="D65" s="34">
        <f>D66</f>
        <v>29532842.190000001</v>
      </c>
    </row>
    <row r="66" spans="1:4" ht="25.5">
      <c r="A66" s="33" t="s">
        <v>114</v>
      </c>
      <c r="B66" s="2" t="s">
        <v>120</v>
      </c>
      <c r="C66" s="34">
        <f>C67+C70+C75</f>
        <v>29628932.190000001</v>
      </c>
      <c r="D66" s="34">
        <f>D67+D70+D75</f>
        <v>29532842.190000001</v>
      </c>
    </row>
    <row r="67" spans="1:4">
      <c r="A67" s="33" t="s">
        <v>184</v>
      </c>
      <c r="B67" s="3" t="s">
        <v>33</v>
      </c>
      <c r="C67" s="34">
        <f>C68</f>
        <v>28334000</v>
      </c>
      <c r="D67" s="34">
        <f>D68</f>
        <v>28334000</v>
      </c>
    </row>
    <row r="68" spans="1:4">
      <c r="A68" s="36" t="s">
        <v>185</v>
      </c>
      <c r="B68" s="3" t="s">
        <v>32</v>
      </c>
      <c r="C68" s="40">
        <f>C69</f>
        <v>28334000</v>
      </c>
      <c r="D68" s="40">
        <f>D69</f>
        <v>28334000</v>
      </c>
    </row>
    <row r="69" spans="1:4" ht="25.5">
      <c r="A69" s="36" t="s">
        <v>364</v>
      </c>
      <c r="B69" s="3" t="s">
        <v>31</v>
      </c>
      <c r="C69" s="40">
        <v>28334000</v>
      </c>
      <c r="D69" s="40">
        <v>28334000</v>
      </c>
    </row>
    <row r="70" spans="1:4">
      <c r="A70" s="33" t="s">
        <v>186</v>
      </c>
      <c r="B70" s="3" t="s">
        <v>34</v>
      </c>
      <c r="C70" s="34">
        <f>C71+C74</f>
        <v>581332.18999999994</v>
      </c>
      <c r="D70" s="34">
        <f>D71+D74</f>
        <v>596132.18999999994</v>
      </c>
    </row>
    <row r="71" spans="1:4" ht="25.5">
      <c r="A71" s="36" t="s">
        <v>128</v>
      </c>
      <c r="B71" s="3" t="s">
        <v>35</v>
      </c>
      <c r="C71" s="40">
        <f>C72</f>
        <v>466400</v>
      </c>
      <c r="D71" s="40">
        <f>D72</f>
        <v>481200</v>
      </c>
    </row>
    <row r="72" spans="1:4" ht="25.5">
      <c r="A72" s="36" t="s">
        <v>167</v>
      </c>
      <c r="B72" s="3" t="s">
        <v>36</v>
      </c>
      <c r="C72" s="40">
        <v>466400</v>
      </c>
      <c r="D72" s="40">
        <v>481200</v>
      </c>
    </row>
    <row r="73" spans="1:4" ht="25.5">
      <c r="A73" s="36" t="s">
        <v>344</v>
      </c>
      <c r="B73" s="3" t="s">
        <v>345</v>
      </c>
      <c r="C73" s="40">
        <f>C74</f>
        <v>114932.18999999999</v>
      </c>
      <c r="D73" s="40">
        <f>D74</f>
        <v>114932.18999999999</v>
      </c>
    </row>
    <row r="74" spans="1:4" ht="25.5">
      <c r="A74" s="36" t="s">
        <v>346</v>
      </c>
      <c r="B74" s="3" t="s">
        <v>347</v>
      </c>
      <c r="C74" s="40">
        <f>87484.68+27447.51</f>
        <v>114932.18999999999</v>
      </c>
      <c r="D74" s="40">
        <f>87484.68+27447.51</f>
        <v>114932.18999999999</v>
      </c>
    </row>
    <row r="75" spans="1:4">
      <c r="A75" s="41" t="s">
        <v>84</v>
      </c>
      <c r="B75" s="3" t="s">
        <v>37</v>
      </c>
      <c r="C75" s="34">
        <f>C77</f>
        <v>713600</v>
      </c>
      <c r="D75" s="34">
        <f>D77</f>
        <v>602710</v>
      </c>
    </row>
    <row r="76" spans="1:4">
      <c r="A76" s="42" t="s">
        <v>129</v>
      </c>
      <c r="B76" s="3" t="s">
        <v>38</v>
      </c>
      <c r="C76" s="40">
        <f>C77</f>
        <v>713600</v>
      </c>
      <c r="D76" s="40">
        <f>D77</f>
        <v>602710</v>
      </c>
    </row>
    <row r="77" spans="1:4" ht="25.5">
      <c r="A77" s="36" t="s">
        <v>168</v>
      </c>
      <c r="B77" s="3" t="s">
        <v>39</v>
      </c>
      <c r="C77" s="40">
        <v>713600</v>
      </c>
      <c r="D77" s="40">
        <v>602710</v>
      </c>
    </row>
    <row r="78" spans="1:4">
      <c r="A78" s="41" t="s">
        <v>121</v>
      </c>
      <c r="B78" s="43"/>
      <c r="C78" s="34">
        <f>C65+C11</f>
        <v>46141622.189999998</v>
      </c>
      <c r="D78" s="34">
        <f>D65+D11</f>
        <v>46061532.189999998</v>
      </c>
    </row>
  </sheetData>
  <mergeCells count="7">
    <mergeCell ref="A8:C8"/>
    <mergeCell ref="A7:D7"/>
    <mergeCell ref="B1:D1"/>
    <mergeCell ref="B2:D2"/>
    <mergeCell ref="B3:D3"/>
    <mergeCell ref="B4:D4"/>
    <mergeCell ref="B5:C5"/>
  </mergeCells>
  <phoneticPr fontId="21" type="noConversion"/>
  <pageMargins left="0.9055118110236221" right="0" top="0.55118110236220474" bottom="0.55118110236220474" header="0" footer="0"/>
  <pageSetup paperSize="9" scale="9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3"/>
  <sheetViews>
    <sheetView workbookViewId="0">
      <selection activeCell="G52" sqref="G52"/>
    </sheetView>
  </sheetViews>
  <sheetFormatPr defaultRowHeight="12.75"/>
  <cols>
    <col min="1" max="1" width="61.28515625" style="9" customWidth="1"/>
    <col min="2" max="2" width="5.7109375" style="9" hidden="1" customWidth="1"/>
    <col min="3" max="4" width="5.7109375" style="9" customWidth="1"/>
    <col min="5" max="5" width="10.5703125" style="9" bestFit="1" customWidth="1"/>
    <col min="6" max="6" width="5.7109375" style="9" customWidth="1"/>
    <col min="7" max="7" width="12" style="9" customWidth="1"/>
    <col min="8" max="8" width="10.7109375" style="9" customWidth="1"/>
    <col min="9" max="16384" width="9.140625" style="9"/>
  </cols>
  <sheetData>
    <row r="1" spans="1:11">
      <c r="F1" s="156" t="s">
        <v>170</v>
      </c>
      <c r="G1" s="156"/>
      <c r="H1" s="156"/>
    </row>
    <row r="2" spans="1:11">
      <c r="A2" s="47"/>
      <c r="B2" s="47"/>
      <c r="C2" s="47"/>
      <c r="D2" s="48"/>
      <c r="E2" s="156" t="s">
        <v>127</v>
      </c>
      <c r="F2" s="156"/>
      <c r="G2" s="156"/>
      <c r="H2" s="156"/>
      <c r="I2" s="5"/>
      <c r="J2" s="5"/>
    </row>
    <row r="3" spans="1:11">
      <c r="A3" s="47"/>
      <c r="B3" s="47"/>
      <c r="C3" s="47"/>
      <c r="D3" s="48"/>
      <c r="E3" s="156" t="s">
        <v>103</v>
      </c>
      <c r="F3" s="156"/>
      <c r="G3" s="156"/>
      <c r="H3" s="156"/>
      <c r="I3" s="5"/>
      <c r="J3" s="5"/>
    </row>
    <row r="4" spans="1:11">
      <c r="A4" s="47"/>
      <c r="B4" s="47"/>
      <c r="C4" s="47"/>
      <c r="D4" s="156" t="s">
        <v>48</v>
      </c>
      <c r="E4" s="157"/>
      <c r="F4" s="157"/>
      <c r="G4" s="157"/>
      <c r="H4" s="157"/>
      <c r="I4" s="5"/>
      <c r="J4" s="5"/>
    </row>
    <row r="5" spans="1:11">
      <c r="A5" s="47"/>
      <c r="B5" s="47"/>
      <c r="C5" s="47"/>
      <c r="D5" s="48"/>
      <c r="E5" s="156"/>
      <c r="F5" s="157"/>
      <c r="G5" s="157"/>
      <c r="H5" s="157"/>
      <c r="I5" s="5"/>
      <c r="J5" s="5"/>
    </row>
    <row r="6" spans="1:11" ht="15.75">
      <c r="A6" s="155"/>
      <c r="B6" s="155"/>
      <c r="C6" s="155"/>
      <c r="D6" s="155"/>
      <c r="E6" s="155"/>
      <c r="F6" s="155"/>
      <c r="G6" s="155"/>
      <c r="H6" s="155"/>
      <c r="I6" s="49"/>
      <c r="J6" s="49"/>
    </row>
    <row r="7" spans="1:11" ht="15.75">
      <c r="A7" s="155" t="s">
        <v>76</v>
      </c>
      <c r="B7" s="155"/>
      <c r="C7" s="155"/>
      <c r="D7" s="155"/>
      <c r="E7" s="155"/>
      <c r="F7" s="155"/>
      <c r="G7" s="155"/>
      <c r="H7" s="155"/>
      <c r="I7" s="49"/>
      <c r="J7" s="49"/>
    </row>
    <row r="8" spans="1:11" ht="15.75">
      <c r="A8" s="155" t="s">
        <v>348</v>
      </c>
      <c r="B8" s="155"/>
      <c r="C8" s="155"/>
      <c r="D8" s="155"/>
      <c r="E8" s="155"/>
      <c r="F8" s="155"/>
      <c r="G8" s="155"/>
      <c r="H8" s="155"/>
      <c r="I8" s="49"/>
      <c r="J8" s="49"/>
    </row>
    <row r="9" spans="1:11" ht="15.75">
      <c r="A9" s="155" t="s">
        <v>130</v>
      </c>
      <c r="B9" s="155"/>
      <c r="C9" s="155"/>
      <c r="D9" s="155"/>
      <c r="E9" s="155"/>
      <c r="F9" s="155"/>
      <c r="G9" s="155"/>
      <c r="H9" s="155"/>
      <c r="I9" s="49"/>
      <c r="J9" s="49"/>
      <c r="K9" s="50"/>
    </row>
    <row r="10" spans="1:11" ht="15.75">
      <c r="A10" s="155" t="s">
        <v>77</v>
      </c>
      <c r="B10" s="155"/>
      <c r="C10" s="155"/>
      <c r="D10" s="155"/>
      <c r="E10" s="155"/>
      <c r="F10" s="155"/>
      <c r="G10" s="155"/>
      <c r="H10" s="155"/>
      <c r="I10" s="49"/>
      <c r="J10" s="49"/>
    </row>
    <row r="11" spans="1:11" ht="15.75">
      <c r="A11" s="154" t="s">
        <v>358</v>
      </c>
      <c r="B11" s="154"/>
      <c r="C11" s="154"/>
      <c r="D11" s="154"/>
      <c r="E11" s="154"/>
      <c r="F11" s="154"/>
      <c r="G11" s="154"/>
      <c r="H11" s="154"/>
      <c r="I11" s="49"/>
      <c r="J11" s="49"/>
    </row>
    <row r="12" spans="1:11" ht="38.25">
      <c r="A12" s="51" t="s">
        <v>49</v>
      </c>
      <c r="B12" s="51" t="s">
        <v>78</v>
      </c>
      <c r="C12" s="51" t="s">
        <v>50</v>
      </c>
      <c r="D12" s="51" t="s">
        <v>51</v>
      </c>
      <c r="E12" s="51" t="s">
        <v>79</v>
      </c>
      <c r="F12" s="51" t="s">
        <v>80</v>
      </c>
      <c r="G12" s="38" t="s">
        <v>198</v>
      </c>
      <c r="H12" s="38" t="s">
        <v>52</v>
      </c>
    </row>
    <row r="13" spans="1:11">
      <c r="A13" s="52">
        <v>1</v>
      </c>
      <c r="B13" s="52">
        <v>2</v>
      </c>
      <c r="C13" s="52">
        <v>3</v>
      </c>
      <c r="D13" s="52">
        <v>4</v>
      </c>
      <c r="E13" s="52">
        <v>5</v>
      </c>
      <c r="F13" s="52">
        <v>6</v>
      </c>
      <c r="G13" s="53">
        <v>7</v>
      </c>
      <c r="H13" s="53">
        <v>8</v>
      </c>
    </row>
    <row r="14" spans="1:11">
      <c r="A14" s="14" t="s">
        <v>53</v>
      </c>
      <c r="B14" s="21">
        <v>650</v>
      </c>
      <c r="C14" s="21" t="s">
        <v>95</v>
      </c>
      <c r="D14" s="19" t="s">
        <v>394</v>
      </c>
      <c r="E14" s="19"/>
      <c r="F14" s="21"/>
      <c r="G14" s="54">
        <f>G15+G22+G33+G37</f>
        <v>24048230.890000001</v>
      </c>
      <c r="H14" s="54"/>
    </row>
    <row r="15" spans="1:11" ht="25.5">
      <c r="A15" s="10" t="s">
        <v>54</v>
      </c>
      <c r="B15" s="6">
        <v>650</v>
      </c>
      <c r="C15" s="6" t="s">
        <v>95</v>
      </c>
      <c r="D15" s="7" t="s">
        <v>96</v>
      </c>
      <c r="E15" s="7"/>
      <c r="F15" s="6"/>
      <c r="G15" s="30">
        <f>G16</f>
        <v>1995000</v>
      </c>
      <c r="H15" s="30"/>
    </row>
    <row r="16" spans="1:11" ht="41.25" customHeight="1">
      <c r="A16" s="57" t="s">
        <v>250</v>
      </c>
      <c r="B16" s="6">
        <v>650</v>
      </c>
      <c r="C16" s="6" t="s">
        <v>95</v>
      </c>
      <c r="D16" s="7" t="s">
        <v>96</v>
      </c>
      <c r="E16" s="7" t="s">
        <v>143</v>
      </c>
      <c r="F16" s="6"/>
      <c r="G16" s="30">
        <f>G18</f>
        <v>1995000</v>
      </c>
      <c r="H16" s="30"/>
    </row>
    <row r="17" spans="1:8" ht="38.25">
      <c r="A17" s="57" t="s">
        <v>251</v>
      </c>
      <c r="B17" s="6" t="s">
        <v>104</v>
      </c>
      <c r="C17" s="6" t="s">
        <v>95</v>
      </c>
      <c r="D17" s="7" t="s">
        <v>96</v>
      </c>
      <c r="E17" s="7" t="s">
        <v>252</v>
      </c>
      <c r="F17" s="6"/>
      <c r="G17" s="30">
        <f>G18</f>
        <v>1995000</v>
      </c>
      <c r="H17" s="30"/>
    </row>
    <row r="18" spans="1:8">
      <c r="A18" s="57" t="s">
        <v>253</v>
      </c>
      <c r="B18" s="58">
        <v>650</v>
      </c>
      <c r="C18" s="58" t="s">
        <v>95</v>
      </c>
      <c r="D18" s="58" t="s">
        <v>96</v>
      </c>
      <c r="E18" s="6" t="s">
        <v>254</v>
      </c>
      <c r="F18" s="57"/>
      <c r="G18" s="31">
        <f>G19</f>
        <v>1995000</v>
      </c>
      <c r="H18" s="59"/>
    </row>
    <row r="19" spans="1:8">
      <c r="A19" s="57" t="s">
        <v>192</v>
      </c>
      <c r="B19" s="58">
        <v>650</v>
      </c>
      <c r="C19" s="58" t="s">
        <v>95</v>
      </c>
      <c r="D19" s="58" t="s">
        <v>96</v>
      </c>
      <c r="E19" s="6" t="s">
        <v>255</v>
      </c>
      <c r="F19" s="57"/>
      <c r="G19" s="31">
        <f>G20</f>
        <v>1995000</v>
      </c>
      <c r="H19" s="59"/>
    </row>
    <row r="20" spans="1:8" ht="51">
      <c r="A20" s="57" t="s">
        <v>89</v>
      </c>
      <c r="B20" s="6">
        <v>650</v>
      </c>
      <c r="C20" s="6" t="s">
        <v>95</v>
      </c>
      <c r="D20" s="7" t="s">
        <v>96</v>
      </c>
      <c r="E20" s="6" t="s">
        <v>255</v>
      </c>
      <c r="F20" s="6">
        <v>100</v>
      </c>
      <c r="G20" s="30">
        <f>G21</f>
        <v>1995000</v>
      </c>
      <c r="H20" s="30"/>
    </row>
    <row r="21" spans="1:8" ht="17.25" customHeight="1">
      <c r="A21" s="10" t="s">
        <v>81</v>
      </c>
      <c r="B21" s="6">
        <v>650</v>
      </c>
      <c r="C21" s="6" t="s">
        <v>95</v>
      </c>
      <c r="D21" s="7" t="s">
        <v>96</v>
      </c>
      <c r="E21" s="6" t="s">
        <v>255</v>
      </c>
      <c r="F21" s="6">
        <v>120</v>
      </c>
      <c r="G21" s="30">
        <f ca="1">'Пр.11 (вед21)'!G19</f>
        <v>1995000</v>
      </c>
      <c r="H21" s="30"/>
    </row>
    <row r="22" spans="1:8" ht="38.25">
      <c r="A22" s="10" t="s">
        <v>122</v>
      </c>
      <c r="B22" s="6">
        <v>650</v>
      </c>
      <c r="C22" s="6" t="s">
        <v>95</v>
      </c>
      <c r="D22" s="7" t="s">
        <v>97</v>
      </c>
      <c r="E22" s="6"/>
      <c r="F22" s="6"/>
      <c r="G22" s="30">
        <f>G23</f>
        <v>12144452</v>
      </c>
      <c r="H22" s="32"/>
    </row>
    <row r="23" spans="1:8" ht="38.25" customHeight="1">
      <c r="A23" s="57" t="s">
        <v>250</v>
      </c>
      <c r="B23" s="6">
        <v>650</v>
      </c>
      <c r="C23" s="6" t="s">
        <v>95</v>
      </c>
      <c r="D23" s="7" t="s">
        <v>97</v>
      </c>
      <c r="E23" s="7" t="s">
        <v>143</v>
      </c>
      <c r="F23" s="6"/>
      <c r="G23" s="30">
        <f>G24</f>
        <v>12144452</v>
      </c>
      <c r="H23" s="32"/>
    </row>
    <row r="24" spans="1:8" ht="38.25">
      <c r="A24" s="57" t="s">
        <v>251</v>
      </c>
      <c r="B24" s="6" t="s">
        <v>104</v>
      </c>
      <c r="C24" s="6" t="s">
        <v>95</v>
      </c>
      <c r="D24" s="7" t="s">
        <v>97</v>
      </c>
      <c r="E24" s="7" t="s">
        <v>252</v>
      </c>
      <c r="F24" s="6"/>
      <c r="G24" s="30">
        <f>G25+G29</f>
        <v>12144452</v>
      </c>
      <c r="H24" s="32"/>
    </row>
    <row r="25" spans="1:8">
      <c r="A25" s="57" t="s">
        <v>256</v>
      </c>
      <c r="B25" s="6">
        <v>650</v>
      </c>
      <c r="C25" s="6" t="s">
        <v>95</v>
      </c>
      <c r="D25" s="7" t="s">
        <v>97</v>
      </c>
      <c r="E25" s="6" t="s">
        <v>257</v>
      </c>
      <c r="F25" s="6"/>
      <c r="G25" s="30">
        <f>G26</f>
        <v>11978000</v>
      </c>
      <c r="H25" s="32"/>
    </row>
    <row r="26" spans="1:8">
      <c r="A26" s="57" t="s">
        <v>193</v>
      </c>
      <c r="B26" s="6" t="s">
        <v>104</v>
      </c>
      <c r="C26" s="6" t="s">
        <v>95</v>
      </c>
      <c r="D26" s="7" t="s">
        <v>97</v>
      </c>
      <c r="E26" s="6" t="s">
        <v>258</v>
      </c>
      <c r="F26" s="6"/>
      <c r="G26" s="30">
        <f>G27</f>
        <v>11978000</v>
      </c>
      <c r="H26" s="32"/>
    </row>
    <row r="27" spans="1:8" ht="51">
      <c r="A27" s="57" t="s">
        <v>89</v>
      </c>
      <c r="B27" s="6">
        <v>650</v>
      </c>
      <c r="C27" s="6" t="s">
        <v>95</v>
      </c>
      <c r="D27" s="7" t="s">
        <v>97</v>
      </c>
      <c r="E27" s="6" t="s">
        <v>258</v>
      </c>
      <c r="F27" s="6">
        <v>100</v>
      </c>
      <c r="G27" s="30">
        <f>G28</f>
        <v>11978000</v>
      </c>
      <c r="H27" s="32"/>
    </row>
    <row r="28" spans="1:8" ht="14.25" customHeight="1">
      <c r="A28" s="10" t="s">
        <v>81</v>
      </c>
      <c r="B28" s="6">
        <v>650</v>
      </c>
      <c r="C28" s="6" t="s">
        <v>95</v>
      </c>
      <c r="D28" s="7" t="s">
        <v>97</v>
      </c>
      <c r="E28" s="6" t="s">
        <v>258</v>
      </c>
      <c r="F28" s="6">
        <v>120</v>
      </c>
      <c r="G28" s="30">
        <f ca="1">'Пр.11 (вед21)'!G28</f>
        <v>11978000</v>
      </c>
      <c r="H28" s="32"/>
    </row>
    <row r="29" spans="1:8" ht="38.25">
      <c r="A29" s="60" t="s">
        <v>260</v>
      </c>
      <c r="B29" s="6" t="s">
        <v>104</v>
      </c>
      <c r="C29" s="6" t="s">
        <v>95</v>
      </c>
      <c r="D29" s="7" t="s">
        <v>97</v>
      </c>
      <c r="E29" s="6" t="s">
        <v>259</v>
      </c>
      <c r="F29" s="6"/>
      <c r="G29" s="30">
        <f>G30</f>
        <v>166452</v>
      </c>
      <c r="H29" s="32"/>
    </row>
    <row r="30" spans="1:8">
      <c r="A30" s="57" t="s">
        <v>193</v>
      </c>
      <c r="B30" s="6">
        <v>650</v>
      </c>
      <c r="C30" s="6" t="s">
        <v>95</v>
      </c>
      <c r="D30" s="7" t="s">
        <v>97</v>
      </c>
      <c r="E30" s="7" t="s">
        <v>261</v>
      </c>
      <c r="F30" s="6"/>
      <c r="G30" s="30">
        <f>G31</f>
        <v>166452</v>
      </c>
      <c r="H30" s="32"/>
    </row>
    <row r="31" spans="1:8">
      <c r="A31" s="10" t="s">
        <v>83</v>
      </c>
      <c r="B31" s="6">
        <v>650</v>
      </c>
      <c r="C31" s="6" t="s">
        <v>95</v>
      </c>
      <c r="D31" s="7" t="s">
        <v>97</v>
      </c>
      <c r="E31" s="7" t="s">
        <v>261</v>
      </c>
      <c r="F31" s="6">
        <v>500</v>
      </c>
      <c r="G31" s="30">
        <f>G32</f>
        <v>166452</v>
      </c>
      <c r="H31" s="32"/>
    </row>
    <row r="32" spans="1:8">
      <c r="A32" s="10" t="s">
        <v>84</v>
      </c>
      <c r="B32" s="6">
        <v>650</v>
      </c>
      <c r="C32" s="6" t="s">
        <v>95</v>
      </c>
      <c r="D32" s="7" t="s">
        <v>97</v>
      </c>
      <c r="E32" s="7" t="s">
        <v>261</v>
      </c>
      <c r="F32" s="6">
        <v>540</v>
      </c>
      <c r="G32" s="30">
        <f ca="1">'Пр.11 (вед21)'!G35</f>
        <v>166452</v>
      </c>
      <c r="H32" s="32"/>
    </row>
    <row r="33" spans="1:8">
      <c r="A33" s="10" t="s">
        <v>55</v>
      </c>
      <c r="B33" s="6">
        <v>650</v>
      </c>
      <c r="C33" s="6" t="s">
        <v>95</v>
      </c>
      <c r="D33" s="7">
        <v>11</v>
      </c>
      <c r="E33" s="7"/>
      <c r="F33" s="6"/>
      <c r="G33" s="30">
        <f>G34</f>
        <v>150000</v>
      </c>
      <c r="H33" s="32"/>
    </row>
    <row r="34" spans="1:8">
      <c r="A34" s="60" t="s">
        <v>125</v>
      </c>
      <c r="B34" s="6">
        <v>650</v>
      </c>
      <c r="C34" s="6" t="s">
        <v>95</v>
      </c>
      <c r="D34" s="7">
        <v>11</v>
      </c>
      <c r="E34" s="7" t="s">
        <v>138</v>
      </c>
      <c r="F34" s="6"/>
      <c r="G34" s="30">
        <f>G35</f>
        <v>150000</v>
      </c>
      <c r="H34" s="32"/>
    </row>
    <row r="35" spans="1:8">
      <c r="A35" s="10" t="s">
        <v>85</v>
      </c>
      <c r="B35" s="6">
        <v>650</v>
      </c>
      <c r="C35" s="6" t="s">
        <v>95</v>
      </c>
      <c r="D35" s="7">
        <v>11</v>
      </c>
      <c r="E35" s="7" t="s">
        <v>142</v>
      </c>
      <c r="F35" s="6"/>
      <c r="G35" s="30">
        <f>G36</f>
        <v>150000</v>
      </c>
      <c r="H35" s="32"/>
    </row>
    <row r="36" spans="1:8">
      <c r="A36" s="10" t="s">
        <v>86</v>
      </c>
      <c r="B36" s="6">
        <v>650</v>
      </c>
      <c r="C36" s="6" t="s">
        <v>95</v>
      </c>
      <c r="D36" s="7">
        <v>11</v>
      </c>
      <c r="E36" s="7" t="s">
        <v>142</v>
      </c>
      <c r="F36" s="6">
        <v>870</v>
      </c>
      <c r="G36" s="30">
        <f ca="1">'Пр.11 (вед21)'!G39</f>
        <v>150000</v>
      </c>
      <c r="H36" s="32"/>
    </row>
    <row r="37" spans="1:8">
      <c r="A37" s="10" t="s">
        <v>56</v>
      </c>
      <c r="B37" s="6">
        <v>650</v>
      </c>
      <c r="C37" s="6" t="s">
        <v>95</v>
      </c>
      <c r="D37" s="7">
        <v>13</v>
      </c>
      <c r="E37" s="7"/>
      <c r="F37" s="6"/>
      <c r="G37" s="30">
        <f>G38+G62</f>
        <v>9758778.8900000006</v>
      </c>
      <c r="H37" s="30"/>
    </row>
    <row r="38" spans="1:8" ht="38.25">
      <c r="A38" s="57" t="s">
        <v>262</v>
      </c>
      <c r="B38" s="6" t="s">
        <v>104</v>
      </c>
      <c r="C38" s="6" t="s">
        <v>95</v>
      </c>
      <c r="D38" s="7" t="s">
        <v>110</v>
      </c>
      <c r="E38" s="7" t="s">
        <v>143</v>
      </c>
      <c r="F38" s="6"/>
      <c r="G38" s="30">
        <f>G39+G43</f>
        <v>8162311.2699999996</v>
      </c>
      <c r="H38" s="61"/>
    </row>
    <row r="39" spans="1:8" ht="38.25">
      <c r="A39" s="57" t="s">
        <v>263</v>
      </c>
      <c r="B39" s="6" t="s">
        <v>104</v>
      </c>
      <c r="C39" s="6" t="s">
        <v>95</v>
      </c>
      <c r="D39" s="7" t="s">
        <v>110</v>
      </c>
      <c r="E39" s="7" t="s">
        <v>264</v>
      </c>
      <c r="F39" s="6"/>
      <c r="G39" s="30">
        <f>G40</f>
        <v>30000</v>
      </c>
      <c r="H39" s="61"/>
    </row>
    <row r="40" spans="1:8">
      <c r="A40" s="16" t="s">
        <v>194</v>
      </c>
      <c r="B40" s="6" t="s">
        <v>104</v>
      </c>
      <c r="C40" s="6" t="s">
        <v>95</v>
      </c>
      <c r="D40" s="7" t="s">
        <v>110</v>
      </c>
      <c r="E40" s="7" t="s">
        <v>265</v>
      </c>
      <c r="F40" s="6"/>
      <c r="G40" s="30">
        <f>G41</f>
        <v>30000</v>
      </c>
      <c r="H40" s="61"/>
    </row>
    <row r="41" spans="1:8" ht="25.5">
      <c r="A41" s="10" t="s">
        <v>162</v>
      </c>
      <c r="B41" s="6" t="s">
        <v>104</v>
      </c>
      <c r="C41" s="6" t="s">
        <v>95</v>
      </c>
      <c r="D41" s="7" t="s">
        <v>110</v>
      </c>
      <c r="E41" s="7" t="s">
        <v>265</v>
      </c>
      <c r="F41" s="6" t="s">
        <v>107</v>
      </c>
      <c r="G41" s="30">
        <f>G42</f>
        <v>30000</v>
      </c>
      <c r="H41" s="61"/>
    </row>
    <row r="42" spans="1:8" ht="25.5">
      <c r="A42" s="10" t="s">
        <v>124</v>
      </c>
      <c r="B42" s="6" t="s">
        <v>104</v>
      </c>
      <c r="C42" s="6" t="s">
        <v>95</v>
      </c>
      <c r="D42" s="7" t="s">
        <v>110</v>
      </c>
      <c r="E42" s="7" t="s">
        <v>265</v>
      </c>
      <c r="F42" s="6" t="s">
        <v>108</v>
      </c>
      <c r="G42" s="30">
        <f ca="1">'Пр.11 (вед21)'!G45</f>
        <v>30000</v>
      </c>
      <c r="H42" s="61"/>
    </row>
    <row r="43" spans="1:8" ht="38.25">
      <c r="A43" s="57" t="s">
        <v>251</v>
      </c>
      <c r="B43" s="6" t="s">
        <v>104</v>
      </c>
      <c r="C43" s="6" t="s">
        <v>95</v>
      </c>
      <c r="D43" s="7" t="s">
        <v>110</v>
      </c>
      <c r="E43" s="7" t="s">
        <v>252</v>
      </c>
      <c r="F43" s="6"/>
      <c r="G43" s="30">
        <f>G44+G54</f>
        <v>8132311.2699999996</v>
      </c>
      <c r="H43" s="54"/>
    </row>
    <row r="44" spans="1:8">
      <c r="A44" s="57" t="s">
        <v>256</v>
      </c>
      <c r="B44" s="6">
        <v>650</v>
      </c>
      <c r="C44" s="6" t="s">
        <v>95</v>
      </c>
      <c r="D44" s="7" t="s">
        <v>110</v>
      </c>
      <c r="E44" s="6" t="s">
        <v>257</v>
      </c>
      <c r="F44" s="6"/>
      <c r="G44" s="30">
        <f>G48+G45</f>
        <v>697551</v>
      </c>
      <c r="H44" s="61"/>
    </row>
    <row r="45" spans="1:8">
      <c r="A45" s="57" t="s">
        <v>193</v>
      </c>
      <c r="B45" s="6" t="s">
        <v>104</v>
      </c>
      <c r="C45" s="6" t="s">
        <v>95</v>
      </c>
      <c r="D45" s="7" t="s">
        <v>110</v>
      </c>
      <c r="E45" s="6" t="s">
        <v>258</v>
      </c>
      <c r="F45" s="6"/>
      <c r="G45" s="30">
        <f>G46</f>
        <v>300000</v>
      </c>
      <c r="H45" s="32"/>
    </row>
    <row r="46" spans="1:8" ht="51">
      <c r="A46" s="57" t="s">
        <v>89</v>
      </c>
      <c r="B46" s="6">
        <v>650</v>
      </c>
      <c r="C46" s="6" t="s">
        <v>95</v>
      </c>
      <c r="D46" s="7">
        <v>13</v>
      </c>
      <c r="E46" s="6" t="s">
        <v>258</v>
      </c>
      <c r="F46" s="6">
        <v>100</v>
      </c>
      <c r="G46" s="30">
        <f>G47</f>
        <v>300000</v>
      </c>
      <c r="H46" s="54"/>
    </row>
    <row r="47" spans="1:8" ht="16.5" customHeight="1">
      <c r="A47" s="10" t="s">
        <v>81</v>
      </c>
      <c r="B47" s="6">
        <v>650</v>
      </c>
      <c r="C47" s="6" t="s">
        <v>95</v>
      </c>
      <c r="D47" s="7">
        <v>13</v>
      </c>
      <c r="E47" s="6" t="s">
        <v>258</v>
      </c>
      <c r="F47" s="6">
        <v>120</v>
      </c>
      <c r="G47" s="30">
        <f ca="1">'Пр.11 (вед21)'!G51</f>
        <v>300000</v>
      </c>
      <c r="H47" s="54"/>
    </row>
    <row r="48" spans="1:8">
      <c r="A48" s="16" t="s">
        <v>194</v>
      </c>
      <c r="B48" s="6" t="s">
        <v>104</v>
      </c>
      <c r="C48" s="6" t="s">
        <v>95</v>
      </c>
      <c r="D48" s="7" t="s">
        <v>110</v>
      </c>
      <c r="E48" s="7" t="s">
        <v>267</v>
      </c>
      <c r="F48" s="6"/>
      <c r="G48" s="30">
        <f ca="1">G49+G51</f>
        <v>397551</v>
      </c>
      <c r="H48" s="54"/>
    </row>
    <row r="49" spans="1:8" ht="25.5">
      <c r="A49" s="10" t="s">
        <v>162</v>
      </c>
      <c r="B49" s="6">
        <v>650</v>
      </c>
      <c r="C49" s="6" t="s">
        <v>95</v>
      </c>
      <c r="D49" s="7">
        <v>13</v>
      </c>
      <c r="E49" s="7" t="s">
        <v>267</v>
      </c>
      <c r="F49" s="6">
        <v>200</v>
      </c>
      <c r="G49" s="30">
        <f ca="1">G50</f>
        <v>135000</v>
      </c>
      <c r="H49" s="54"/>
    </row>
    <row r="50" spans="1:8" ht="25.5">
      <c r="A50" s="10" t="s">
        <v>124</v>
      </c>
      <c r="B50" s="6">
        <v>650</v>
      </c>
      <c r="C50" s="6" t="s">
        <v>95</v>
      </c>
      <c r="D50" s="7">
        <v>13</v>
      </c>
      <c r="E50" s="7" t="s">
        <v>267</v>
      </c>
      <c r="F50" s="6">
        <v>240</v>
      </c>
      <c r="G50" s="30">
        <f ca="1">'Пр.11 (вед21)'!G55</f>
        <v>135000</v>
      </c>
      <c r="H50" s="54"/>
    </row>
    <row r="51" spans="1:8">
      <c r="A51" s="10" t="s">
        <v>82</v>
      </c>
      <c r="B51" s="6">
        <v>650</v>
      </c>
      <c r="C51" s="6" t="s">
        <v>95</v>
      </c>
      <c r="D51" s="7">
        <v>13</v>
      </c>
      <c r="E51" s="7" t="s">
        <v>267</v>
      </c>
      <c r="F51" s="6">
        <v>800</v>
      </c>
      <c r="G51" s="30">
        <f ca="1">G53+G52</f>
        <v>262551</v>
      </c>
      <c r="H51" s="54"/>
    </row>
    <row r="52" spans="1:8">
      <c r="A52" s="10" t="s">
        <v>448</v>
      </c>
      <c r="B52" s="6"/>
      <c r="C52" s="6" t="s">
        <v>95</v>
      </c>
      <c r="D52" s="7" t="s">
        <v>110</v>
      </c>
      <c r="E52" s="7" t="s">
        <v>267</v>
      </c>
      <c r="F52" s="6" t="s">
        <v>449</v>
      </c>
      <c r="G52" s="30">
        <f ca="1">'Пр.11 (вед21)'!G58</f>
        <v>12551</v>
      </c>
      <c r="H52" s="54"/>
    </row>
    <row r="53" spans="1:8">
      <c r="A53" s="10" t="s">
        <v>163</v>
      </c>
      <c r="B53" s="6">
        <v>650</v>
      </c>
      <c r="C53" s="6" t="s">
        <v>95</v>
      </c>
      <c r="D53" s="7">
        <v>13</v>
      </c>
      <c r="E53" s="7" t="s">
        <v>267</v>
      </c>
      <c r="F53" s="6">
        <v>850</v>
      </c>
      <c r="G53" s="30">
        <f ca="1">'Пр.11 (вед21)'!G60</f>
        <v>250000</v>
      </c>
      <c r="H53" s="54"/>
    </row>
    <row r="54" spans="1:8" ht="25.5">
      <c r="A54" s="10" t="s">
        <v>268</v>
      </c>
      <c r="B54" s="6" t="s">
        <v>104</v>
      </c>
      <c r="C54" s="6" t="s">
        <v>95</v>
      </c>
      <c r="D54" s="7" t="s">
        <v>110</v>
      </c>
      <c r="E54" s="7" t="s">
        <v>269</v>
      </c>
      <c r="F54" s="6"/>
      <c r="G54" s="30">
        <f>G55</f>
        <v>7434760.2699999996</v>
      </c>
      <c r="H54" s="61"/>
    </row>
    <row r="55" spans="1:8" ht="25.5">
      <c r="A55" s="29" t="s">
        <v>156</v>
      </c>
      <c r="B55" s="6">
        <v>650</v>
      </c>
      <c r="C55" s="6" t="s">
        <v>95</v>
      </c>
      <c r="D55" s="7">
        <v>13</v>
      </c>
      <c r="E55" s="7" t="s">
        <v>270</v>
      </c>
      <c r="F55" s="6"/>
      <c r="G55" s="30">
        <f>G56+G58+G60</f>
        <v>7434760.2699999996</v>
      </c>
      <c r="H55" s="30"/>
    </row>
    <row r="56" spans="1:8" ht="51">
      <c r="A56" s="57" t="s">
        <v>89</v>
      </c>
      <c r="B56" s="6">
        <v>650</v>
      </c>
      <c r="C56" s="6" t="s">
        <v>95</v>
      </c>
      <c r="D56" s="7">
        <v>13</v>
      </c>
      <c r="E56" s="7" t="s">
        <v>270</v>
      </c>
      <c r="F56" s="6">
        <v>100</v>
      </c>
      <c r="G56" s="30">
        <f>G57</f>
        <v>6660100</v>
      </c>
      <c r="H56" s="30"/>
    </row>
    <row r="57" spans="1:8">
      <c r="A57" s="10" t="s">
        <v>90</v>
      </c>
      <c r="B57" s="6">
        <v>650</v>
      </c>
      <c r="C57" s="6" t="s">
        <v>95</v>
      </c>
      <c r="D57" s="7">
        <v>13</v>
      </c>
      <c r="E57" s="7" t="s">
        <v>270</v>
      </c>
      <c r="F57" s="6">
        <v>110</v>
      </c>
      <c r="G57" s="30">
        <f ca="1">'Пр.11 (вед21)'!G66</f>
        <v>6660100</v>
      </c>
      <c r="H57" s="54"/>
    </row>
    <row r="58" spans="1:8" ht="25.5">
      <c r="A58" s="10" t="s">
        <v>162</v>
      </c>
      <c r="B58" s="6" t="s">
        <v>104</v>
      </c>
      <c r="C58" s="6" t="s">
        <v>95</v>
      </c>
      <c r="D58" s="7">
        <v>13</v>
      </c>
      <c r="E58" s="7" t="s">
        <v>270</v>
      </c>
      <c r="F58" s="6" t="s">
        <v>107</v>
      </c>
      <c r="G58" s="30">
        <f ca="1">G59</f>
        <v>770160.27</v>
      </c>
      <c r="H58" s="54"/>
    </row>
    <row r="59" spans="1:8" ht="25.5">
      <c r="A59" s="10" t="s">
        <v>124</v>
      </c>
      <c r="B59" s="6">
        <v>650</v>
      </c>
      <c r="C59" s="6" t="s">
        <v>95</v>
      </c>
      <c r="D59" s="7">
        <v>13</v>
      </c>
      <c r="E59" s="7" t="s">
        <v>270</v>
      </c>
      <c r="F59" s="6">
        <v>240</v>
      </c>
      <c r="G59" s="30">
        <f ca="1">'Пр.11 (вед21)'!G71</f>
        <v>770160.27</v>
      </c>
      <c r="H59" s="54"/>
    </row>
    <row r="60" spans="1:8">
      <c r="A60" s="10" t="s">
        <v>82</v>
      </c>
      <c r="B60" s="6">
        <v>650</v>
      </c>
      <c r="C60" s="6" t="s">
        <v>95</v>
      </c>
      <c r="D60" s="7">
        <v>13</v>
      </c>
      <c r="E60" s="7" t="s">
        <v>270</v>
      </c>
      <c r="F60" s="6">
        <v>800</v>
      </c>
      <c r="G60" s="30">
        <f ca="1">G61</f>
        <v>4500</v>
      </c>
      <c r="H60" s="54"/>
    </row>
    <row r="61" spans="1:8">
      <c r="A61" s="10" t="s">
        <v>163</v>
      </c>
      <c r="B61" s="6">
        <v>650</v>
      </c>
      <c r="C61" s="6" t="s">
        <v>95</v>
      </c>
      <c r="D61" s="7">
        <v>13</v>
      </c>
      <c r="E61" s="7" t="s">
        <v>270</v>
      </c>
      <c r="F61" s="6">
        <v>850</v>
      </c>
      <c r="G61" s="30">
        <f ca="1">'Пр.11 (вед21)'!G75</f>
        <v>4500</v>
      </c>
      <c r="H61" s="54"/>
    </row>
    <row r="62" spans="1:8" ht="38.25">
      <c r="A62" s="10" t="s">
        <v>280</v>
      </c>
      <c r="B62" s="6" t="s">
        <v>104</v>
      </c>
      <c r="C62" s="6" t="s">
        <v>95</v>
      </c>
      <c r="D62" s="7">
        <v>13</v>
      </c>
      <c r="E62" s="7" t="s">
        <v>151</v>
      </c>
      <c r="F62" s="6"/>
      <c r="G62" s="30">
        <f>G63</f>
        <v>1596467.62</v>
      </c>
      <c r="H62" s="54"/>
    </row>
    <row r="63" spans="1:8" ht="25.5">
      <c r="A63" s="10" t="s">
        <v>281</v>
      </c>
      <c r="B63" s="6" t="s">
        <v>104</v>
      </c>
      <c r="C63" s="6" t="s">
        <v>95</v>
      </c>
      <c r="D63" s="7">
        <v>13</v>
      </c>
      <c r="E63" s="7" t="s">
        <v>283</v>
      </c>
      <c r="F63" s="6"/>
      <c r="G63" s="30">
        <f>G64</f>
        <v>1596467.62</v>
      </c>
      <c r="H63" s="54"/>
    </row>
    <row r="64" spans="1:8" ht="25.5">
      <c r="A64" s="10" t="s">
        <v>152</v>
      </c>
      <c r="B64" s="6" t="s">
        <v>104</v>
      </c>
      <c r="C64" s="6" t="s">
        <v>95</v>
      </c>
      <c r="D64" s="7">
        <v>13</v>
      </c>
      <c r="E64" s="7" t="s">
        <v>284</v>
      </c>
      <c r="F64" s="6"/>
      <c r="G64" s="30">
        <f>G65</f>
        <v>1596467.62</v>
      </c>
      <c r="H64" s="54"/>
    </row>
    <row r="65" spans="1:8" ht="25.5">
      <c r="A65" s="10" t="s">
        <v>162</v>
      </c>
      <c r="B65" s="6" t="s">
        <v>104</v>
      </c>
      <c r="C65" s="6" t="s">
        <v>95</v>
      </c>
      <c r="D65" s="7">
        <v>13</v>
      </c>
      <c r="E65" s="7" t="s">
        <v>284</v>
      </c>
      <c r="F65" s="6">
        <v>200</v>
      </c>
      <c r="G65" s="30">
        <f>G66</f>
        <v>1596467.62</v>
      </c>
      <c r="H65" s="54"/>
    </row>
    <row r="66" spans="1:8" ht="25.5">
      <c r="A66" s="10" t="s">
        <v>124</v>
      </c>
      <c r="B66" s="6" t="s">
        <v>104</v>
      </c>
      <c r="C66" s="6" t="s">
        <v>95</v>
      </c>
      <c r="D66" s="7">
        <v>13</v>
      </c>
      <c r="E66" s="7" t="s">
        <v>284</v>
      </c>
      <c r="F66" s="6">
        <v>240</v>
      </c>
      <c r="G66" s="30">
        <f ca="1">'Пр.11 (вед21)'!G81</f>
        <v>1596467.62</v>
      </c>
      <c r="H66" s="54"/>
    </row>
    <row r="67" spans="1:8">
      <c r="A67" s="14" t="s">
        <v>57</v>
      </c>
      <c r="B67" s="21">
        <v>650</v>
      </c>
      <c r="C67" s="21" t="s">
        <v>96</v>
      </c>
      <c r="D67" s="19" t="s">
        <v>394</v>
      </c>
      <c r="E67" s="19"/>
      <c r="F67" s="21"/>
      <c r="G67" s="54">
        <f>G68</f>
        <v>466400</v>
      </c>
      <c r="H67" s="54">
        <f t="shared" ref="H67:H74" si="0">G67</f>
        <v>466400</v>
      </c>
    </row>
    <row r="68" spans="1:8">
      <c r="A68" s="10" t="s">
        <v>58</v>
      </c>
      <c r="B68" s="6">
        <v>650</v>
      </c>
      <c r="C68" s="6" t="s">
        <v>96</v>
      </c>
      <c r="D68" s="7" t="s">
        <v>98</v>
      </c>
      <c r="E68" s="7"/>
      <c r="F68" s="6"/>
      <c r="G68" s="30">
        <f>G69</f>
        <v>466400</v>
      </c>
      <c r="H68" s="30">
        <f t="shared" si="0"/>
        <v>466400</v>
      </c>
    </row>
    <row r="69" spans="1:8" ht="38.25">
      <c r="A69" s="57" t="s">
        <v>262</v>
      </c>
      <c r="B69" s="6">
        <v>650</v>
      </c>
      <c r="C69" s="6" t="s">
        <v>96</v>
      </c>
      <c r="D69" s="7" t="s">
        <v>98</v>
      </c>
      <c r="E69" s="7" t="s">
        <v>143</v>
      </c>
      <c r="F69" s="6"/>
      <c r="G69" s="30">
        <f>G71</f>
        <v>466400</v>
      </c>
      <c r="H69" s="30">
        <f t="shared" si="0"/>
        <v>466400</v>
      </c>
    </row>
    <row r="70" spans="1:8" ht="38.25">
      <c r="A70" s="57" t="s">
        <v>251</v>
      </c>
      <c r="B70" s="6" t="s">
        <v>104</v>
      </c>
      <c r="C70" s="6" t="s">
        <v>96</v>
      </c>
      <c r="D70" s="7" t="s">
        <v>98</v>
      </c>
      <c r="E70" s="7" t="s">
        <v>252</v>
      </c>
      <c r="F70" s="6"/>
      <c r="G70" s="30">
        <f t="shared" ref="G70:H72" si="1">G71</f>
        <v>466400</v>
      </c>
      <c r="H70" s="63">
        <f t="shared" si="1"/>
        <v>466400</v>
      </c>
    </row>
    <row r="71" spans="1:8">
      <c r="A71" s="57" t="s">
        <v>256</v>
      </c>
      <c r="B71" s="6">
        <v>650</v>
      </c>
      <c r="C71" s="6" t="s">
        <v>96</v>
      </c>
      <c r="D71" s="7" t="s">
        <v>98</v>
      </c>
      <c r="E71" s="6" t="s">
        <v>257</v>
      </c>
      <c r="F71" s="6"/>
      <c r="G71" s="30">
        <f t="shared" si="1"/>
        <v>466400</v>
      </c>
      <c r="H71" s="30">
        <f t="shared" si="1"/>
        <v>466400</v>
      </c>
    </row>
    <row r="72" spans="1:8" ht="25.5">
      <c r="A72" s="10" t="s">
        <v>195</v>
      </c>
      <c r="B72" s="6" t="s">
        <v>104</v>
      </c>
      <c r="C72" s="6" t="s">
        <v>96</v>
      </c>
      <c r="D72" s="7" t="s">
        <v>98</v>
      </c>
      <c r="E72" s="7" t="s">
        <v>271</v>
      </c>
      <c r="F72" s="6"/>
      <c r="G72" s="30">
        <f t="shared" si="1"/>
        <v>466400</v>
      </c>
      <c r="H72" s="30">
        <f t="shared" si="1"/>
        <v>466400</v>
      </c>
    </row>
    <row r="73" spans="1:8" ht="51">
      <c r="A73" s="57" t="s">
        <v>89</v>
      </c>
      <c r="B73" s="6">
        <v>650</v>
      </c>
      <c r="C73" s="6" t="s">
        <v>96</v>
      </c>
      <c r="D73" s="7" t="s">
        <v>98</v>
      </c>
      <c r="E73" s="7" t="s">
        <v>271</v>
      </c>
      <c r="F73" s="6">
        <v>100</v>
      </c>
      <c r="G73" s="30">
        <f>G74</f>
        <v>466400</v>
      </c>
      <c r="H73" s="30">
        <f t="shared" si="0"/>
        <v>466400</v>
      </c>
    </row>
    <row r="74" spans="1:8" ht="14.25" customHeight="1">
      <c r="A74" s="10" t="s">
        <v>81</v>
      </c>
      <c r="B74" s="6">
        <v>650</v>
      </c>
      <c r="C74" s="6" t="s">
        <v>96</v>
      </c>
      <c r="D74" s="7" t="s">
        <v>98</v>
      </c>
      <c r="E74" s="7" t="s">
        <v>271</v>
      </c>
      <c r="F74" s="6">
        <v>120</v>
      </c>
      <c r="G74" s="30">
        <f ca="1">'Пр.11 (вед21)'!G91</f>
        <v>466400</v>
      </c>
      <c r="H74" s="30">
        <f t="shared" si="0"/>
        <v>466400</v>
      </c>
    </row>
    <row r="75" spans="1:8">
      <c r="A75" s="64" t="s">
        <v>59</v>
      </c>
      <c r="B75" s="21">
        <v>650</v>
      </c>
      <c r="C75" s="21" t="s">
        <v>98</v>
      </c>
      <c r="D75" s="19" t="s">
        <v>394</v>
      </c>
      <c r="E75" s="19"/>
      <c r="F75" s="21"/>
      <c r="G75" s="54">
        <f>G76+G86</f>
        <v>397000.99</v>
      </c>
      <c r="H75" s="54">
        <f>H76</f>
        <v>117425.98999999999</v>
      </c>
    </row>
    <row r="76" spans="1:8">
      <c r="A76" s="27" t="s">
        <v>60</v>
      </c>
      <c r="B76" s="6">
        <v>650</v>
      </c>
      <c r="C76" s="6" t="s">
        <v>98</v>
      </c>
      <c r="D76" s="7" t="s">
        <v>97</v>
      </c>
      <c r="E76" s="7"/>
      <c r="F76" s="6"/>
      <c r="G76" s="30">
        <f>G77</f>
        <v>117425.98999999999</v>
      </c>
      <c r="H76" s="30">
        <f>G76</f>
        <v>117425.98999999999</v>
      </c>
    </row>
    <row r="77" spans="1:8" ht="38.25">
      <c r="A77" s="57" t="s">
        <v>262</v>
      </c>
      <c r="B77" s="6">
        <v>650</v>
      </c>
      <c r="C77" s="6" t="s">
        <v>98</v>
      </c>
      <c r="D77" s="7" t="s">
        <v>97</v>
      </c>
      <c r="E77" s="7" t="s">
        <v>143</v>
      </c>
      <c r="F77" s="65"/>
      <c r="G77" s="66">
        <f>G78</f>
        <v>117425.98999999999</v>
      </c>
      <c r="H77" s="66">
        <f t="shared" ref="H77:H85" si="2">G77</f>
        <v>117425.98999999999</v>
      </c>
    </row>
    <row r="78" spans="1:8" ht="38.25">
      <c r="A78" s="57" t="s">
        <v>251</v>
      </c>
      <c r="B78" s="6" t="s">
        <v>104</v>
      </c>
      <c r="C78" s="6" t="s">
        <v>98</v>
      </c>
      <c r="D78" s="7" t="s">
        <v>97</v>
      </c>
      <c r="E78" s="7" t="s">
        <v>252</v>
      </c>
      <c r="F78" s="6"/>
      <c r="G78" s="30">
        <f>G79</f>
        <v>117425.98999999999</v>
      </c>
      <c r="H78" s="63">
        <f>H79</f>
        <v>117425.98999999999</v>
      </c>
    </row>
    <row r="79" spans="1:8">
      <c r="A79" s="57" t="s">
        <v>256</v>
      </c>
      <c r="B79" s="6">
        <v>650</v>
      </c>
      <c r="C79" s="6" t="s">
        <v>98</v>
      </c>
      <c r="D79" s="7" t="s">
        <v>97</v>
      </c>
      <c r="E79" s="6" t="s">
        <v>257</v>
      </c>
      <c r="F79" s="6"/>
      <c r="G79" s="30">
        <f>G80+G83</f>
        <v>117425.98999999999</v>
      </c>
      <c r="H79" s="30">
        <f t="shared" si="2"/>
        <v>117425.98999999999</v>
      </c>
    </row>
    <row r="80" spans="1:8" ht="25.5">
      <c r="A80" s="27" t="s">
        <v>196</v>
      </c>
      <c r="B80" s="6" t="s">
        <v>104</v>
      </c>
      <c r="C80" s="6" t="s">
        <v>98</v>
      </c>
      <c r="D80" s="7" t="s">
        <v>97</v>
      </c>
      <c r="E80" s="7" t="s">
        <v>272</v>
      </c>
      <c r="F80" s="6"/>
      <c r="G80" s="30">
        <f>G81</f>
        <v>90123.01</v>
      </c>
      <c r="H80" s="30">
        <f>H81</f>
        <v>90123.01</v>
      </c>
    </row>
    <row r="81" spans="1:8" ht="51">
      <c r="A81" s="57" t="s">
        <v>89</v>
      </c>
      <c r="B81" s="6" t="s">
        <v>104</v>
      </c>
      <c r="C81" s="11" t="s">
        <v>98</v>
      </c>
      <c r="D81" s="67" t="s">
        <v>97</v>
      </c>
      <c r="E81" s="7" t="s">
        <v>272</v>
      </c>
      <c r="F81" s="6" t="s">
        <v>105</v>
      </c>
      <c r="G81" s="30">
        <f>G82</f>
        <v>90123.01</v>
      </c>
      <c r="H81" s="30">
        <f t="shared" si="2"/>
        <v>90123.01</v>
      </c>
    </row>
    <row r="82" spans="1:8" ht="15" customHeight="1">
      <c r="A82" s="10" t="s">
        <v>81</v>
      </c>
      <c r="B82" s="6">
        <v>650</v>
      </c>
      <c r="C82" s="6" t="s">
        <v>98</v>
      </c>
      <c r="D82" s="7" t="s">
        <v>97</v>
      </c>
      <c r="E82" s="7" t="s">
        <v>272</v>
      </c>
      <c r="F82" s="6">
        <v>120</v>
      </c>
      <c r="G82" s="30">
        <f ca="1">'Пр.11 (вед21)'!G102</f>
        <v>90123.01</v>
      </c>
      <c r="H82" s="30">
        <f t="shared" si="2"/>
        <v>90123.01</v>
      </c>
    </row>
    <row r="83" spans="1:8" ht="38.25">
      <c r="A83" s="27" t="s">
        <v>197</v>
      </c>
      <c r="B83" s="6">
        <v>650</v>
      </c>
      <c r="C83" s="6" t="s">
        <v>98</v>
      </c>
      <c r="D83" s="7" t="s">
        <v>97</v>
      </c>
      <c r="E83" s="7" t="s">
        <v>273</v>
      </c>
      <c r="F83" s="6"/>
      <c r="G83" s="30">
        <f ca="1">G84</f>
        <v>27302.98</v>
      </c>
      <c r="H83" s="30">
        <f t="shared" si="2"/>
        <v>27302.98</v>
      </c>
    </row>
    <row r="84" spans="1:8" ht="25.5">
      <c r="A84" s="10" t="s">
        <v>162</v>
      </c>
      <c r="B84" s="6">
        <v>650</v>
      </c>
      <c r="C84" s="6" t="s">
        <v>98</v>
      </c>
      <c r="D84" s="7" t="s">
        <v>97</v>
      </c>
      <c r="E84" s="7" t="s">
        <v>273</v>
      </c>
      <c r="F84" s="6">
        <v>200</v>
      </c>
      <c r="G84" s="30">
        <f ca="1">G85</f>
        <v>27302.98</v>
      </c>
      <c r="H84" s="30">
        <f t="shared" si="2"/>
        <v>27302.98</v>
      </c>
    </row>
    <row r="85" spans="1:8" ht="25.5">
      <c r="A85" s="10" t="s">
        <v>124</v>
      </c>
      <c r="B85" s="6">
        <v>650</v>
      </c>
      <c r="C85" s="6" t="s">
        <v>98</v>
      </c>
      <c r="D85" s="7" t="s">
        <v>97</v>
      </c>
      <c r="E85" s="7" t="s">
        <v>273</v>
      </c>
      <c r="F85" s="6">
        <v>240</v>
      </c>
      <c r="G85" s="30">
        <f ca="1">'Пр.11 (вед21)'!G107</f>
        <v>27302.98</v>
      </c>
      <c r="H85" s="30">
        <f t="shared" si="2"/>
        <v>27302.98</v>
      </c>
    </row>
    <row r="86" spans="1:8" ht="25.5">
      <c r="A86" s="57" t="s">
        <v>61</v>
      </c>
      <c r="B86" s="6">
        <v>650</v>
      </c>
      <c r="C86" s="6" t="s">
        <v>98</v>
      </c>
      <c r="D86" s="7">
        <v>14</v>
      </c>
      <c r="E86" s="7"/>
      <c r="F86" s="6"/>
      <c r="G86" s="30">
        <f>G87</f>
        <v>279575</v>
      </c>
      <c r="H86" s="30"/>
    </row>
    <row r="87" spans="1:8" ht="51">
      <c r="A87" s="16" t="s">
        <v>274</v>
      </c>
      <c r="B87" s="6" t="s">
        <v>104</v>
      </c>
      <c r="C87" s="6" t="s">
        <v>98</v>
      </c>
      <c r="D87" s="7" t="s">
        <v>111</v>
      </c>
      <c r="E87" s="7" t="s">
        <v>155</v>
      </c>
      <c r="F87" s="6"/>
      <c r="G87" s="30">
        <f>G88+G92</f>
        <v>279575</v>
      </c>
      <c r="H87" s="30"/>
    </row>
    <row r="88" spans="1:8" ht="38.25">
      <c r="A88" s="57" t="s">
        <v>285</v>
      </c>
      <c r="B88" s="6" t="s">
        <v>104</v>
      </c>
      <c r="C88" s="6" t="s">
        <v>98</v>
      </c>
      <c r="D88" s="7" t="s">
        <v>111</v>
      </c>
      <c r="E88" s="7" t="s">
        <v>286</v>
      </c>
      <c r="F88" s="62"/>
      <c r="G88" s="30">
        <f>G89</f>
        <v>250000</v>
      </c>
      <c r="H88" s="30"/>
    </row>
    <row r="89" spans="1:8" ht="25.5">
      <c r="A89" s="57" t="s">
        <v>331</v>
      </c>
      <c r="B89" s="6">
        <v>650</v>
      </c>
      <c r="C89" s="6" t="s">
        <v>98</v>
      </c>
      <c r="D89" s="7">
        <v>14</v>
      </c>
      <c r="E89" s="7" t="s">
        <v>287</v>
      </c>
      <c r="F89" s="62"/>
      <c r="G89" s="30">
        <f>G90</f>
        <v>250000</v>
      </c>
      <c r="H89" s="30"/>
    </row>
    <row r="90" spans="1:8" ht="25.5">
      <c r="A90" s="10" t="s">
        <v>162</v>
      </c>
      <c r="B90" s="6">
        <v>650</v>
      </c>
      <c r="C90" s="6" t="s">
        <v>98</v>
      </c>
      <c r="D90" s="7">
        <v>14</v>
      </c>
      <c r="E90" s="7" t="s">
        <v>287</v>
      </c>
      <c r="F90" s="6">
        <v>200</v>
      </c>
      <c r="G90" s="30">
        <f>G91</f>
        <v>250000</v>
      </c>
      <c r="H90" s="30"/>
    </row>
    <row r="91" spans="1:8" ht="25.5">
      <c r="A91" s="10" t="s">
        <v>124</v>
      </c>
      <c r="B91" s="15">
        <v>650</v>
      </c>
      <c r="C91" s="15" t="s">
        <v>98</v>
      </c>
      <c r="D91" s="18">
        <v>14</v>
      </c>
      <c r="E91" s="7" t="s">
        <v>287</v>
      </c>
      <c r="F91" s="6">
        <v>240</v>
      </c>
      <c r="G91" s="68">
        <f ca="1">'Пр.11 (вед21)'!G114</f>
        <v>250000</v>
      </c>
      <c r="H91" s="69"/>
    </row>
    <row r="92" spans="1:8" ht="25.5">
      <c r="A92" s="26" t="s">
        <v>288</v>
      </c>
      <c r="B92" s="15" t="s">
        <v>104</v>
      </c>
      <c r="C92" s="15" t="s">
        <v>98</v>
      </c>
      <c r="D92" s="18" t="s">
        <v>111</v>
      </c>
      <c r="E92" s="7" t="s">
        <v>289</v>
      </c>
      <c r="F92" s="6"/>
      <c r="G92" s="68">
        <f>G93+G98</f>
        <v>29575</v>
      </c>
      <c r="H92" s="69"/>
    </row>
    <row r="93" spans="1:8">
      <c r="A93" s="27" t="s">
        <v>349</v>
      </c>
      <c r="B93" s="15" t="s">
        <v>104</v>
      </c>
      <c r="C93" s="15" t="s">
        <v>98</v>
      </c>
      <c r="D93" s="18" t="s">
        <v>111</v>
      </c>
      <c r="E93" s="7" t="s">
        <v>290</v>
      </c>
      <c r="F93" s="6"/>
      <c r="G93" s="68">
        <f>G94+G96</f>
        <v>23660</v>
      </c>
      <c r="H93" s="69"/>
    </row>
    <row r="94" spans="1:8" ht="51">
      <c r="A94" s="10" t="s">
        <v>89</v>
      </c>
      <c r="B94" s="15" t="s">
        <v>104</v>
      </c>
      <c r="C94" s="15" t="s">
        <v>98</v>
      </c>
      <c r="D94" s="18" t="s">
        <v>111</v>
      </c>
      <c r="E94" s="7" t="s">
        <v>290</v>
      </c>
      <c r="F94" s="6" t="s">
        <v>105</v>
      </c>
      <c r="G94" s="68">
        <f>G95</f>
        <v>22560</v>
      </c>
      <c r="H94" s="69"/>
    </row>
    <row r="95" spans="1:8" ht="18" customHeight="1">
      <c r="A95" s="10" t="s">
        <v>81</v>
      </c>
      <c r="B95" s="15" t="s">
        <v>104</v>
      </c>
      <c r="C95" s="15" t="s">
        <v>98</v>
      </c>
      <c r="D95" s="18" t="s">
        <v>111</v>
      </c>
      <c r="E95" s="7" t="s">
        <v>290</v>
      </c>
      <c r="F95" s="6" t="s">
        <v>383</v>
      </c>
      <c r="G95" s="68">
        <f ca="1">'Пр.11 (вед21)'!G119</f>
        <v>22560</v>
      </c>
      <c r="H95" s="69"/>
    </row>
    <row r="96" spans="1:8" ht="25.5">
      <c r="A96" s="10" t="s">
        <v>162</v>
      </c>
      <c r="B96" s="15" t="s">
        <v>104</v>
      </c>
      <c r="C96" s="15" t="s">
        <v>98</v>
      </c>
      <c r="D96" s="18" t="s">
        <v>111</v>
      </c>
      <c r="E96" s="7" t="s">
        <v>290</v>
      </c>
      <c r="F96" s="6" t="s">
        <v>107</v>
      </c>
      <c r="G96" s="68">
        <f ca="1">G97</f>
        <v>1100</v>
      </c>
      <c r="H96" s="69"/>
    </row>
    <row r="97" spans="1:8" ht="25.5">
      <c r="A97" s="10" t="s">
        <v>124</v>
      </c>
      <c r="B97" s="15" t="s">
        <v>104</v>
      </c>
      <c r="C97" s="15" t="s">
        <v>98</v>
      </c>
      <c r="D97" s="18" t="s">
        <v>111</v>
      </c>
      <c r="E97" s="7" t="s">
        <v>290</v>
      </c>
      <c r="F97" s="6" t="s">
        <v>108</v>
      </c>
      <c r="G97" s="68">
        <f ca="1">'Пр.11 (вед21)'!G122</f>
        <v>1100</v>
      </c>
      <c r="H97" s="69"/>
    </row>
    <row r="98" spans="1:8" ht="25.5">
      <c r="A98" s="27" t="s">
        <v>350</v>
      </c>
      <c r="B98" s="15" t="s">
        <v>104</v>
      </c>
      <c r="C98" s="15" t="s">
        <v>98</v>
      </c>
      <c r="D98" s="18" t="s">
        <v>111</v>
      </c>
      <c r="E98" s="7" t="s">
        <v>291</v>
      </c>
      <c r="F98" s="6"/>
      <c r="G98" s="68">
        <f ca="1">G99+G101</f>
        <v>5915</v>
      </c>
      <c r="H98" s="69"/>
    </row>
    <row r="99" spans="1:8" ht="51">
      <c r="A99" s="10" t="s">
        <v>89</v>
      </c>
      <c r="B99" s="15" t="s">
        <v>104</v>
      </c>
      <c r="C99" s="15" t="s">
        <v>98</v>
      </c>
      <c r="D99" s="18" t="s">
        <v>111</v>
      </c>
      <c r="E99" s="7" t="s">
        <v>291</v>
      </c>
      <c r="F99" s="6" t="s">
        <v>105</v>
      </c>
      <c r="G99" s="68">
        <f ca="1">G100</f>
        <v>5640</v>
      </c>
      <c r="H99" s="69"/>
    </row>
    <row r="100" spans="1:8" ht="14.25" customHeight="1">
      <c r="A100" s="10" t="s">
        <v>81</v>
      </c>
      <c r="B100" s="15" t="s">
        <v>104</v>
      </c>
      <c r="C100" s="15" t="s">
        <v>98</v>
      </c>
      <c r="D100" s="18" t="s">
        <v>111</v>
      </c>
      <c r="E100" s="7" t="s">
        <v>291</v>
      </c>
      <c r="F100" s="6" t="s">
        <v>383</v>
      </c>
      <c r="G100" s="68">
        <f ca="1">'Пр.11 (вед21)'!G126</f>
        <v>5640</v>
      </c>
      <c r="H100" s="69"/>
    </row>
    <row r="101" spans="1:8" ht="25.5">
      <c r="A101" s="10" t="s">
        <v>162</v>
      </c>
      <c r="B101" s="15" t="s">
        <v>104</v>
      </c>
      <c r="C101" s="15" t="s">
        <v>98</v>
      </c>
      <c r="D101" s="18" t="s">
        <v>111</v>
      </c>
      <c r="E101" s="7" t="s">
        <v>291</v>
      </c>
      <c r="F101" s="6" t="s">
        <v>107</v>
      </c>
      <c r="G101" s="68">
        <f ca="1">G102</f>
        <v>275</v>
      </c>
      <c r="H101" s="69"/>
    </row>
    <row r="102" spans="1:8" ht="25.5">
      <c r="A102" s="10" t="s">
        <v>124</v>
      </c>
      <c r="B102" s="15" t="s">
        <v>104</v>
      </c>
      <c r="C102" s="15" t="s">
        <v>98</v>
      </c>
      <c r="D102" s="18" t="s">
        <v>111</v>
      </c>
      <c r="E102" s="7" t="s">
        <v>291</v>
      </c>
      <c r="F102" s="6" t="s">
        <v>108</v>
      </c>
      <c r="G102" s="68">
        <f ca="1">'Пр.11 (вед21)'!G129</f>
        <v>275</v>
      </c>
      <c r="H102" s="69"/>
    </row>
    <row r="103" spans="1:8">
      <c r="A103" s="14" t="s">
        <v>62</v>
      </c>
      <c r="B103" s="21">
        <v>650</v>
      </c>
      <c r="C103" s="21" t="s">
        <v>97</v>
      </c>
      <c r="D103" s="19" t="s">
        <v>394</v>
      </c>
      <c r="E103" s="19"/>
      <c r="F103" s="21"/>
      <c r="G103" s="54">
        <f>G104+G122+G128+G138+G114</f>
        <v>13410594.16</v>
      </c>
      <c r="H103" s="54">
        <f>H104+H122+H128+H138+H114</f>
        <v>27257.14</v>
      </c>
    </row>
    <row r="104" spans="1:8">
      <c r="A104" s="10" t="s">
        <v>63</v>
      </c>
      <c r="B104" s="6">
        <v>650</v>
      </c>
      <c r="C104" s="6" t="s">
        <v>97</v>
      </c>
      <c r="D104" s="7" t="s">
        <v>95</v>
      </c>
      <c r="E104" s="7"/>
      <c r="F104" s="6"/>
      <c r="G104" s="30">
        <f>G105</f>
        <v>2346544</v>
      </c>
      <c r="H104" s="30"/>
    </row>
    <row r="105" spans="1:8" ht="38.25">
      <c r="A105" s="57" t="s">
        <v>262</v>
      </c>
      <c r="B105" s="6">
        <v>650</v>
      </c>
      <c r="C105" s="6" t="s">
        <v>97</v>
      </c>
      <c r="D105" s="7" t="s">
        <v>95</v>
      </c>
      <c r="E105" s="7" t="s">
        <v>143</v>
      </c>
      <c r="F105" s="6"/>
      <c r="G105" s="30">
        <f>G106</f>
        <v>2346544</v>
      </c>
      <c r="H105" s="30"/>
    </row>
    <row r="106" spans="1:8" ht="38.25">
      <c r="A106" s="57" t="s">
        <v>251</v>
      </c>
      <c r="B106" s="6" t="s">
        <v>104</v>
      </c>
      <c r="C106" s="6" t="s">
        <v>97</v>
      </c>
      <c r="D106" s="7" t="s">
        <v>95</v>
      </c>
      <c r="E106" s="7" t="s">
        <v>252</v>
      </c>
      <c r="F106" s="6"/>
      <c r="G106" s="30">
        <f>G108+G111</f>
        <v>2346544</v>
      </c>
      <c r="H106" s="30"/>
    </row>
    <row r="107" spans="1:8" ht="25.5">
      <c r="A107" s="57" t="s">
        <v>275</v>
      </c>
      <c r="B107" s="6" t="s">
        <v>104</v>
      </c>
      <c r="C107" s="6" t="s">
        <v>97</v>
      </c>
      <c r="D107" s="7" t="s">
        <v>95</v>
      </c>
      <c r="E107" s="7" t="s">
        <v>276</v>
      </c>
      <c r="F107" s="6"/>
      <c r="G107" s="30">
        <f>G108+G111</f>
        <v>2346544</v>
      </c>
      <c r="H107" s="30"/>
    </row>
    <row r="108" spans="1:8" ht="25.5">
      <c r="A108" s="10" t="s">
        <v>351</v>
      </c>
      <c r="B108" s="6" t="s">
        <v>104</v>
      </c>
      <c r="C108" s="6" t="s">
        <v>97</v>
      </c>
      <c r="D108" s="7" t="s">
        <v>95</v>
      </c>
      <c r="E108" s="7" t="s">
        <v>277</v>
      </c>
      <c r="F108" s="6"/>
      <c r="G108" s="30">
        <f>G109</f>
        <v>1455664</v>
      </c>
      <c r="H108" s="30"/>
    </row>
    <row r="109" spans="1:8" ht="51">
      <c r="A109" s="57" t="s">
        <v>89</v>
      </c>
      <c r="B109" s="6">
        <v>650</v>
      </c>
      <c r="C109" s="6" t="s">
        <v>97</v>
      </c>
      <c r="D109" s="7" t="s">
        <v>95</v>
      </c>
      <c r="E109" s="7" t="s">
        <v>277</v>
      </c>
      <c r="F109" s="6">
        <v>100</v>
      </c>
      <c r="G109" s="30">
        <f>G110</f>
        <v>1455664</v>
      </c>
      <c r="H109" s="30"/>
    </row>
    <row r="110" spans="1:8" ht="25.5">
      <c r="A110" s="10" t="s">
        <v>188</v>
      </c>
      <c r="B110" s="6">
        <v>650</v>
      </c>
      <c r="C110" s="6" t="s">
        <v>97</v>
      </c>
      <c r="D110" s="7" t="s">
        <v>95</v>
      </c>
      <c r="E110" s="7" t="s">
        <v>277</v>
      </c>
      <c r="F110" s="6">
        <v>110</v>
      </c>
      <c r="G110" s="30">
        <f ca="1">'Пр.11 (вед21)'!G138</f>
        <v>1455664</v>
      </c>
      <c r="H110" s="30"/>
    </row>
    <row r="111" spans="1:8" ht="25.5">
      <c r="A111" s="10" t="s">
        <v>352</v>
      </c>
      <c r="B111" s="6">
        <v>650</v>
      </c>
      <c r="C111" s="6" t="s">
        <v>97</v>
      </c>
      <c r="D111" s="7" t="s">
        <v>95</v>
      </c>
      <c r="E111" s="7" t="s">
        <v>278</v>
      </c>
      <c r="F111" s="6"/>
      <c r="G111" s="30">
        <f ca="1">G112</f>
        <v>890880</v>
      </c>
      <c r="H111" s="30"/>
    </row>
    <row r="112" spans="1:8" ht="51">
      <c r="A112" s="57" t="s">
        <v>89</v>
      </c>
      <c r="B112" s="6">
        <v>650</v>
      </c>
      <c r="C112" s="6" t="s">
        <v>97</v>
      </c>
      <c r="D112" s="7" t="s">
        <v>95</v>
      </c>
      <c r="E112" s="7" t="s">
        <v>278</v>
      </c>
      <c r="F112" s="6">
        <v>100</v>
      </c>
      <c r="G112" s="30">
        <f ca="1">G113</f>
        <v>890880</v>
      </c>
      <c r="H112" s="30"/>
    </row>
    <row r="113" spans="1:8">
      <c r="A113" s="10" t="s">
        <v>90</v>
      </c>
      <c r="B113" s="6">
        <v>650</v>
      </c>
      <c r="C113" s="6" t="s">
        <v>97</v>
      </c>
      <c r="D113" s="7" t="s">
        <v>95</v>
      </c>
      <c r="E113" s="7" t="s">
        <v>278</v>
      </c>
      <c r="F113" s="6">
        <v>110</v>
      </c>
      <c r="G113" s="30">
        <f ca="1">'Пр.11 (вед21)'!G143</f>
        <v>890880</v>
      </c>
      <c r="H113" s="30"/>
    </row>
    <row r="114" spans="1:8" ht="25.5">
      <c r="A114" s="137" t="s">
        <v>422</v>
      </c>
      <c r="B114" s="6"/>
      <c r="C114" s="6" t="s">
        <v>97</v>
      </c>
      <c r="D114" s="7" t="s">
        <v>101</v>
      </c>
      <c r="E114" s="143"/>
      <c r="F114" s="142"/>
      <c r="G114" s="30">
        <f>G115</f>
        <v>27257.14</v>
      </c>
      <c r="H114" s="30">
        <f>G114</f>
        <v>27257.14</v>
      </c>
    </row>
    <row r="115" spans="1:8" ht="38.25">
      <c r="A115" s="144" t="s">
        <v>301</v>
      </c>
      <c r="B115" s="6"/>
      <c r="C115" s="6" t="s">
        <v>97</v>
      </c>
      <c r="D115" s="7" t="s">
        <v>101</v>
      </c>
      <c r="E115" s="143" t="s">
        <v>153</v>
      </c>
      <c r="F115" s="142"/>
      <c r="G115" s="30">
        <f>G116</f>
        <v>27257.14</v>
      </c>
      <c r="H115" s="30">
        <f t="shared" ref="H115:H121" si="3">G115</f>
        <v>27257.14</v>
      </c>
    </row>
    <row r="116" spans="1:8">
      <c r="A116" s="144" t="s">
        <v>305</v>
      </c>
      <c r="B116" s="6"/>
      <c r="C116" s="6" t="s">
        <v>97</v>
      </c>
      <c r="D116" s="7" t="s">
        <v>101</v>
      </c>
      <c r="E116" s="143" t="s">
        <v>306</v>
      </c>
      <c r="F116" s="142"/>
      <c r="G116" s="30">
        <f>G117</f>
        <v>27257.14</v>
      </c>
      <c r="H116" s="30">
        <f t="shared" si="3"/>
        <v>27257.14</v>
      </c>
    </row>
    <row r="117" spans="1:8" ht="38.25">
      <c r="A117" s="144" t="s">
        <v>423</v>
      </c>
      <c r="B117" s="6"/>
      <c r="C117" s="6" t="s">
        <v>97</v>
      </c>
      <c r="D117" s="7" t="s">
        <v>101</v>
      </c>
      <c r="E117" s="143" t="s">
        <v>424</v>
      </c>
      <c r="F117" s="142"/>
      <c r="G117" s="30">
        <f>G118+G120</f>
        <v>27257.14</v>
      </c>
      <c r="H117" s="30">
        <f t="shared" si="3"/>
        <v>27257.14</v>
      </c>
    </row>
    <row r="118" spans="1:8" ht="51">
      <c r="A118" s="134" t="s">
        <v>89</v>
      </c>
      <c r="B118" s="6"/>
      <c r="C118" s="6" t="s">
        <v>97</v>
      </c>
      <c r="D118" s="7" t="s">
        <v>101</v>
      </c>
      <c r="E118" s="143" t="s">
        <v>424</v>
      </c>
      <c r="F118" s="142">
        <v>100</v>
      </c>
      <c r="G118" s="30">
        <f>G119</f>
        <v>272.44</v>
      </c>
      <c r="H118" s="30">
        <f t="shared" si="3"/>
        <v>272.44</v>
      </c>
    </row>
    <row r="119" spans="1:8" ht="25.5">
      <c r="A119" s="137" t="s">
        <v>81</v>
      </c>
      <c r="B119" s="6"/>
      <c r="C119" s="6" t="s">
        <v>97</v>
      </c>
      <c r="D119" s="7" t="s">
        <v>101</v>
      </c>
      <c r="E119" s="143" t="s">
        <v>424</v>
      </c>
      <c r="F119" s="142">
        <v>120</v>
      </c>
      <c r="G119" s="30">
        <f ca="1">'Пр.11 (вед21)'!G151</f>
        <v>272.44</v>
      </c>
      <c r="H119" s="30">
        <f t="shared" si="3"/>
        <v>272.44</v>
      </c>
    </row>
    <row r="120" spans="1:8" ht="25.5">
      <c r="A120" s="137" t="s">
        <v>162</v>
      </c>
      <c r="B120" s="6"/>
      <c r="C120" s="6" t="s">
        <v>97</v>
      </c>
      <c r="D120" s="7" t="s">
        <v>101</v>
      </c>
      <c r="E120" s="143" t="s">
        <v>424</v>
      </c>
      <c r="F120" s="142" t="s">
        <v>107</v>
      </c>
      <c r="G120" s="30">
        <f ca="1">G121</f>
        <v>26984.7</v>
      </c>
      <c r="H120" s="30">
        <f t="shared" si="3"/>
        <v>26984.7</v>
      </c>
    </row>
    <row r="121" spans="1:8" ht="25.5">
      <c r="A121" s="137" t="s">
        <v>124</v>
      </c>
      <c r="B121" s="6"/>
      <c r="C121" s="6" t="s">
        <v>97</v>
      </c>
      <c r="D121" s="7" t="s">
        <v>101</v>
      </c>
      <c r="E121" s="143" t="s">
        <v>424</v>
      </c>
      <c r="F121" s="142" t="s">
        <v>108</v>
      </c>
      <c r="G121" s="30">
        <f ca="1">'Пр.11 (вед21)'!G155</f>
        <v>26984.7</v>
      </c>
      <c r="H121" s="30">
        <f t="shared" si="3"/>
        <v>26984.7</v>
      </c>
    </row>
    <row r="122" spans="1:8">
      <c r="A122" s="10" t="s">
        <v>64</v>
      </c>
      <c r="B122" s="6">
        <v>650</v>
      </c>
      <c r="C122" s="6" t="s">
        <v>97</v>
      </c>
      <c r="D122" s="7" t="s">
        <v>99</v>
      </c>
      <c r="E122" s="6"/>
      <c r="F122" s="6"/>
      <c r="G122" s="30">
        <f>G123</f>
        <v>1840000</v>
      </c>
      <c r="H122" s="32"/>
    </row>
    <row r="123" spans="1:8" ht="38.25">
      <c r="A123" s="60" t="s">
        <v>279</v>
      </c>
      <c r="B123" s="6">
        <v>650</v>
      </c>
      <c r="C123" s="6" t="s">
        <v>97</v>
      </c>
      <c r="D123" s="7" t="s">
        <v>99</v>
      </c>
      <c r="E123" s="6" t="s">
        <v>148</v>
      </c>
      <c r="F123" s="6"/>
      <c r="G123" s="30">
        <f>G124</f>
        <v>1840000</v>
      </c>
      <c r="H123" s="70"/>
    </row>
    <row r="124" spans="1:8" ht="51">
      <c r="A124" s="26" t="s">
        <v>292</v>
      </c>
      <c r="B124" s="6">
        <v>650</v>
      </c>
      <c r="C124" s="6" t="s">
        <v>97</v>
      </c>
      <c r="D124" s="7" t="s">
        <v>99</v>
      </c>
      <c r="E124" s="6" t="s">
        <v>293</v>
      </c>
      <c r="F124" s="6"/>
      <c r="G124" s="30">
        <f>G125</f>
        <v>1840000</v>
      </c>
      <c r="H124" s="70"/>
    </row>
    <row r="125" spans="1:8">
      <c r="A125" s="10" t="s">
        <v>149</v>
      </c>
      <c r="B125" s="6">
        <v>650</v>
      </c>
      <c r="C125" s="6" t="s">
        <v>97</v>
      </c>
      <c r="D125" s="7" t="s">
        <v>99</v>
      </c>
      <c r="E125" s="6" t="s">
        <v>402</v>
      </c>
      <c r="F125" s="6"/>
      <c r="G125" s="30">
        <f>G126</f>
        <v>1840000</v>
      </c>
      <c r="H125" s="70"/>
    </row>
    <row r="126" spans="1:8" ht="25.5">
      <c r="A126" s="10" t="s">
        <v>162</v>
      </c>
      <c r="B126" s="6">
        <v>650</v>
      </c>
      <c r="C126" s="6" t="s">
        <v>97</v>
      </c>
      <c r="D126" s="7" t="s">
        <v>99</v>
      </c>
      <c r="E126" s="6" t="s">
        <v>402</v>
      </c>
      <c r="F126" s="6" t="s">
        <v>107</v>
      </c>
      <c r="G126" s="30">
        <f>G127</f>
        <v>1840000</v>
      </c>
      <c r="H126" s="70"/>
    </row>
    <row r="127" spans="1:8" ht="25.5">
      <c r="A127" s="10" t="s">
        <v>124</v>
      </c>
      <c r="B127" s="6" t="s">
        <v>104</v>
      </c>
      <c r="C127" s="6" t="s">
        <v>97</v>
      </c>
      <c r="D127" s="7" t="s">
        <v>99</v>
      </c>
      <c r="E127" s="6" t="s">
        <v>402</v>
      </c>
      <c r="F127" s="6" t="s">
        <v>108</v>
      </c>
      <c r="G127" s="30">
        <f ca="1">'Пр.11 (вед21)'!G162</f>
        <v>1840000</v>
      </c>
      <c r="H127" s="70"/>
    </row>
    <row r="128" spans="1:8">
      <c r="A128" s="10" t="s">
        <v>65</v>
      </c>
      <c r="B128" s="6">
        <v>650</v>
      </c>
      <c r="C128" s="6" t="s">
        <v>97</v>
      </c>
      <c r="D128" s="7" t="s">
        <v>100</v>
      </c>
      <c r="E128" s="7"/>
      <c r="F128" s="6"/>
      <c r="G128" s="30">
        <f>G129</f>
        <v>8678836.5399999991</v>
      </c>
      <c r="H128" s="32"/>
    </row>
    <row r="129" spans="1:8" ht="38.25">
      <c r="A129" s="60" t="s">
        <v>279</v>
      </c>
      <c r="B129" s="6" t="s">
        <v>104</v>
      </c>
      <c r="C129" s="6" t="s">
        <v>97</v>
      </c>
      <c r="D129" s="7" t="s">
        <v>100</v>
      </c>
      <c r="E129" s="7" t="s">
        <v>148</v>
      </c>
      <c r="F129" s="6"/>
      <c r="G129" s="30">
        <f>G130+G134</f>
        <v>8678836.5399999991</v>
      </c>
      <c r="H129" s="32"/>
    </row>
    <row r="130" spans="1:8" ht="25.5">
      <c r="A130" s="10" t="s">
        <v>294</v>
      </c>
      <c r="B130" s="6" t="s">
        <v>104</v>
      </c>
      <c r="C130" s="6" t="s">
        <v>97</v>
      </c>
      <c r="D130" s="7" t="s">
        <v>100</v>
      </c>
      <c r="E130" s="7" t="s">
        <v>296</v>
      </c>
      <c r="F130" s="6"/>
      <c r="G130" s="30">
        <f>G131</f>
        <v>8358836.54</v>
      </c>
      <c r="H130" s="32"/>
    </row>
    <row r="131" spans="1:8" ht="25.5">
      <c r="A131" s="10" t="s">
        <v>295</v>
      </c>
      <c r="B131" s="6" t="s">
        <v>104</v>
      </c>
      <c r="C131" s="6" t="s">
        <v>97</v>
      </c>
      <c r="D131" s="7" t="s">
        <v>100</v>
      </c>
      <c r="E131" s="7" t="s">
        <v>297</v>
      </c>
      <c r="F131" s="6"/>
      <c r="G131" s="30">
        <f>G132</f>
        <v>8358836.54</v>
      </c>
      <c r="H131" s="32"/>
    </row>
    <row r="132" spans="1:8" ht="25.5">
      <c r="A132" s="10" t="s">
        <v>162</v>
      </c>
      <c r="B132" s="6" t="s">
        <v>104</v>
      </c>
      <c r="C132" s="6" t="s">
        <v>97</v>
      </c>
      <c r="D132" s="7" t="s">
        <v>100</v>
      </c>
      <c r="E132" s="7" t="s">
        <v>297</v>
      </c>
      <c r="F132" s="6" t="s">
        <v>107</v>
      </c>
      <c r="G132" s="30">
        <f>G133</f>
        <v>8358836.54</v>
      </c>
      <c r="H132" s="32"/>
    </row>
    <row r="133" spans="1:8" ht="25.5">
      <c r="A133" s="10" t="s">
        <v>124</v>
      </c>
      <c r="B133" s="6" t="s">
        <v>104</v>
      </c>
      <c r="C133" s="6" t="s">
        <v>97</v>
      </c>
      <c r="D133" s="7" t="s">
        <v>100</v>
      </c>
      <c r="E133" s="7" t="s">
        <v>297</v>
      </c>
      <c r="F133" s="6" t="s">
        <v>108</v>
      </c>
      <c r="G133" s="30">
        <f ca="1">'Пр.11 (вед21)'!G169</f>
        <v>8358836.54</v>
      </c>
      <c r="H133" s="32"/>
    </row>
    <row r="134" spans="1:8">
      <c r="A134" s="10" t="s">
        <v>298</v>
      </c>
      <c r="B134" s="6" t="s">
        <v>104</v>
      </c>
      <c r="C134" s="6" t="s">
        <v>97</v>
      </c>
      <c r="D134" s="7" t="s">
        <v>100</v>
      </c>
      <c r="E134" s="7" t="s">
        <v>299</v>
      </c>
      <c r="F134" s="6"/>
      <c r="G134" s="30">
        <f>G135</f>
        <v>320000</v>
      </c>
      <c r="H134" s="32"/>
    </row>
    <row r="135" spans="1:8" ht="13.5" customHeight="1">
      <c r="A135" s="10" t="s">
        <v>150</v>
      </c>
      <c r="B135" s="6" t="s">
        <v>104</v>
      </c>
      <c r="C135" s="6" t="s">
        <v>97</v>
      </c>
      <c r="D135" s="7" t="s">
        <v>100</v>
      </c>
      <c r="E135" s="7" t="s">
        <v>300</v>
      </c>
      <c r="F135" s="6"/>
      <c r="G135" s="30">
        <f>G136</f>
        <v>320000</v>
      </c>
      <c r="H135" s="32"/>
    </row>
    <row r="136" spans="1:8" ht="25.5">
      <c r="A136" s="10" t="s">
        <v>162</v>
      </c>
      <c r="B136" s="6" t="s">
        <v>104</v>
      </c>
      <c r="C136" s="6" t="s">
        <v>97</v>
      </c>
      <c r="D136" s="7" t="s">
        <v>100</v>
      </c>
      <c r="E136" s="7" t="s">
        <v>300</v>
      </c>
      <c r="F136" s="6" t="s">
        <v>107</v>
      </c>
      <c r="G136" s="30">
        <f>G137</f>
        <v>320000</v>
      </c>
      <c r="H136" s="32"/>
    </row>
    <row r="137" spans="1:8" ht="25.5">
      <c r="A137" s="10" t="s">
        <v>124</v>
      </c>
      <c r="B137" s="6" t="s">
        <v>104</v>
      </c>
      <c r="C137" s="6" t="s">
        <v>97</v>
      </c>
      <c r="D137" s="7" t="s">
        <v>100</v>
      </c>
      <c r="E137" s="7" t="s">
        <v>300</v>
      </c>
      <c r="F137" s="6" t="s">
        <v>108</v>
      </c>
      <c r="G137" s="30">
        <f ca="1">'Пр.11 (вед21)'!G174</f>
        <v>320000</v>
      </c>
      <c r="H137" s="32"/>
    </row>
    <row r="138" spans="1:8">
      <c r="A138" s="10" t="s">
        <v>66</v>
      </c>
      <c r="B138" s="6">
        <v>650</v>
      </c>
      <c r="C138" s="6" t="s">
        <v>97</v>
      </c>
      <c r="D138" s="7">
        <v>10</v>
      </c>
      <c r="E138" s="7"/>
      <c r="F138" s="6"/>
      <c r="G138" s="30">
        <f t="shared" ref="G138:G143" si="4">G139</f>
        <v>517956.48</v>
      </c>
      <c r="H138" s="32"/>
    </row>
    <row r="139" spans="1:8" ht="38.25">
      <c r="A139" s="57" t="s">
        <v>282</v>
      </c>
      <c r="B139" s="6">
        <v>650</v>
      </c>
      <c r="C139" s="6" t="s">
        <v>97</v>
      </c>
      <c r="D139" s="7">
        <v>10</v>
      </c>
      <c r="E139" s="7" t="s">
        <v>143</v>
      </c>
      <c r="F139" s="6"/>
      <c r="G139" s="30">
        <f t="shared" si="4"/>
        <v>517956.48</v>
      </c>
      <c r="H139" s="32"/>
    </row>
    <row r="140" spans="1:8" ht="38.25">
      <c r="A140" s="57" t="s">
        <v>251</v>
      </c>
      <c r="B140" s="6" t="s">
        <v>104</v>
      </c>
      <c r="C140" s="6" t="s">
        <v>97</v>
      </c>
      <c r="D140" s="7" t="s">
        <v>159</v>
      </c>
      <c r="E140" s="7" t="s">
        <v>252</v>
      </c>
      <c r="F140" s="6"/>
      <c r="G140" s="30">
        <f t="shared" si="4"/>
        <v>517956.48</v>
      </c>
      <c r="H140" s="30"/>
    </row>
    <row r="141" spans="1:8">
      <c r="A141" s="10" t="s">
        <v>256</v>
      </c>
      <c r="B141" s="6" t="s">
        <v>104</v>
      </c>
      <c r="C141" s="6" t="s">
        <v>97</v>
      </c>
      <c r="D141" s="7" t="s">
        <v>159</v>
      </c>
      <c r="E141" s="7" t="s">
        <v>257</v>
      </c>
      <c r="F141" s="6"/>
      <c r="G141" s="30">
        <f t="shared" si="4"/>
        <v>517956.48</v>
      </c>
      <c r="H141" s="32"/>
    </row>
    <row r="142" spans="1:8">
      <c r="A142" s="10" t="s">
        <v>194</v>
      </c>
      <c r="B142" s="6" t="s">
        <v>104</v>
      </c>
      <c r="C142" s="6" t="s">
        <v>97</v>
      </c>
      <c r="D142" s="7" t="s">
        <v>159</v>
      </c>
      <c r="E142" s="7" t="s">
        <v>267</v>
      </c>
      <c r="F142" s="6"/>
      <c r="G142" s="30">
        <f t="shared" si="4"/>
        <v>517956.48</v>
      </c>
      <c r="H142" s="32"/>
    </row>
    <row r="143" spans="1:8" ht="25.5">
      <c r="A143" s="10" t="s">
        <v>162</v>
      </c>
      <c r="B143" s="6">
        <v>650</v>
      </c>
      <c r="C143" s="6" t="s">
        <v>97</v>
      </c>
      <c r="D143" s="7">
        <v>10</v>
      </c>
      <c r="E143" s="7" t="s">
        <v>267</v>
      </c>
      <c r="F143" s="6">
        <v>200</v>
      </c>
      <c r="G143" s="30">
        <f t="shared" si="4"/>
        <v>517956.48</v>
      </c>
      <c r="H143" s="32"/>
    </row>
    <row r="144" spans="1:8" ht="25.5">
      <c r="A144" s="10" t="s">
        <v>124</v>
      </c>
      <c r="B144" s="6">
        <v>650</v>
      </c>
      <c r="C144" s="6" t="s">
        <v>97</v>
      </c>
      <c r="D144" s="7">
        <v>10</v>
      </c>
      <c r="E144" s="7" t="s">
        <v>267</v>
      </c>
      <c r="F144" s="6">
        <v>240</v>
      </c>
      <c r="G144" s="30">
        <f ca="1">'Пр.11 (вед21)'!G182</f>
        <v>517956.48</v>
      </c>
      <c r="H144" s="32"/>
    </row>
    <row r="145" spans="1:8">
      <c r="A145" s="14" t="s">
        <v>67</v>
      </c>
      <c r="B145" s="21">
        <v>650</v>
      </c>
      <c r="C145" s="21" t="s">
        <v>101</v>
      </c>
      <c r="D145" s="19" t="s">
        <v>394</v>
      </c>
      <c r="E145" s="19"/>
      <c r="F145" s="21"/>
      <c r="G145" s="54">
        <f>G146+G168+G196+G152</f>
        <v>16589085.35</v>
      </c>
      <c r="H145" s="71"/>
    </row>
    <row r="146" spans="1:8">
      <c r="A146" s="29" t="s">
        <v>88</v>
      </c>
      <c r="B146" s="6">
        <v>650</v>
      </c>
      <c r="C146" s="11" t="s">
        <v>101</v>
      </c>
      <c r="D146" s="67" t="s">
        <v>95</v>
      </c>
      <c r="E146" s="67"/>
      <c r="F146" s="11"/>
      <c r="G146" s="30">
        <f>G147</f>
        <v>811605</v>
      </c>
      <c r="H146" s="32"/>
    </row>
    <row r="147" spans="1:8" ht="38.25">
      <c r="A147" s="10" t="s">
        <v>280</v>
      </c>
      <c r="B147" s="6" t="s">
        <v>104</v>
      </c>
      <c r="C147" s="6" t="s">
        <v>101</v>
      </c>
      <c r="D147" s="7" t="s">
        <v>95</v>
      </c>
      <c r="E147" s="7" t="s">
        <v>151</v>
      </c>
      <c r="F147" s="11"/>
      <c r="G147" s="30">
        <f>G148</f>
        <v>811605</v>
      </c>
      <c r="H147" s="32"/>
    </row>
    <row r="148" spans="1:8" ht="25.5">
      <c r="A148" s="10" t="s">
        <v>281</v>
      </c>
      <c r="B148" s="6" t="s">
        <v>104</v>
      </c>
      <c r="C148" s="6" t="s">
        <v>101</v>
      </c>
      <c r="D148" s="7" t="s">
        <v>95</v>
      </c>
      <c r="E148" s="7" t="s">
        <v>283</v>
      </c>
      <c r="F148" s="6"/>
      <c r="G148" s="30">
        <f>G149</f>
        <v>811605</v>
      </c>
      <c r="H148" s="32"/>
    </row>
    <row r="149" spans="1:8" ht="25.5">
      <c r="A149" s="10" t="s">
        <v>152</v>
      </c>
      <c r="B149" s="6" t="s">
        <v>104</v>
      </c>
      <c r="C149" s="6" t="s">
        <v>101</v>
      </c>
      <c r="D149" s="7" t="s">
        <v>95</v>
      </c>
      <c r="E149" s="7" t="s">
        <v>284</v>
      </c>
      <c r="F149" s="6"/>
      <c r="G149" s="30">
        <f>G150</f>
        <v>811605</v>
      </c>
      <c r="H149" s="32"/>
    </row>
    <row r="150" spans="1:8" ht="26.25" customHeight="1">
      <c r="A150" s="10" t="s">
        <v>162</v>
      </c>
      <c r="B150" s="6" t="s">
        <v>104</v>
      </c>
      <c r="C150" s="6" t="s">
        <v>101</v>
      </c>
      <c r="D150" s="7" t="s">
        <v>95</v>
      </c>
      <c r="E150" s="7" t="s">
        <v>284</v>
      </c>
      <c r="F150" s="6" t="s">
        <v>107</v>
      </c>
      <c r="G150" s="30">
        <f>G151</f>
        <v>811605</v>
      </c>
      <c r="H150" s="32"/>
    </row>
    <row r="151" spans="1:8" ht="25.5">
      <c r="A151" s="10" t="s">
        <v>124</v>
      </c>
      <c r="B151" s="6" t="s">
        <v>104</v>
      </c>
      <c r="C151" s="6" t="s">
        <v>101</v>
      </c>
      <c r="D151" s="7" t="s">
        <v>95</v>
      </c>
      <c r="E151" s="7" t="s">
        <v>284</v>
      </c>
      <c r="F151" s="6" t="s">
        <v>108</v>
      </c>
      <c r="G151" s="30">
        <f ca="1">'Пр.11 (вед21)'!G190</f>
        <v>811605</v>
      </c>
      <c r="H151" s="32"/>
    </row>
    <row r="152" spans="1:8">
      <c r="A152" s="137" t="s">
        <v>425</v>
      </c>
      <c r="B152" s="6"/>
      <c r="C152" s="142" t="s">
        <v>101</v>
      </c>
      <c r="D152" s="143" t="s">
        <v>96</v>
      </c>
      <c r="E152" s="143"/>
      <c r="F152" s="142"/>
      <c r="G152" s="30">
        <f>G153</f>
        <v>7372457.9399999995</v>
      </c>
      <c r="H152" s="32"/>
    </row>
    <row r="153" spans="1:8" ht="38.25">
      <c r="A153" s="134" t="s">
        <v>282</v>
      </c>
      <c r="B153" s="6"/>
      <c r="C153" s="142" t="s">
        <v>101</v>
      </c>
      <c r="D153" s="142" t="s">
        <v>96</v>
      </c>
      <c r="E153" s="143" t="s">
        <v>143</v>
      </c>
      <c r="F153" s="142"/>
      <c r="G153" s="30">
        <f>G154</f>
        <v>7372457.9399999995</v>
      </c>
      <c r="H153" s="32"/>
    </row>
    <row r="154" spans="1:8" ht="38.25">
      <c r="A154" s="134" t="s">
        <v>251</v>
      </c>
      <c r="B154" s="6"/>
      <c r="C154" s="142" t="s">
        <v>101</v>
      </c>
      <c r="D154" s="142" t="s">
        <v>96</v>
      </c>
      <c r="E154" s="143" t="s">
        <v>252</v>
      </c>
      <c r="F154" s="142"/>
      <c r="G154" s="30">
        <f>G155</f>
        <v>7372457.9399999995</v>
      </c>
      <c r="H154" s="32"/>
    </row>
    <row r="155" spans="1:8" ht="38.25">
      <c r="A155" s="134" t="s">
        <v>426</v>
      </c>
      <c r="B155" s="6"/>
      <c r="C155" s="142" t="s">
        <v>101</v>
      </c>
      <c r="D155" s="142" t="s">
        <v>96</v>
      </c>
      <c r="E155" s="143" t="s">
        <v>259</v>
      </c>
      <c r="F155" s="142"/>
      <c r="G155" s="30">
        <f>G156+G159+G162+G165</f>
        <v>7372457.9399999995</v>
      </c>
      <c r="H155" s="32"/>
    </row>
    <row r="156" spans="1:8" ht="38.25">
      <c r="A156" s="134" t="s">
        <v>428</v>
      </c>
      <c r="B156" s="6"/>
      <c r="C156" s="142" t="s">
        <v>101</v>
      </c>
      <c r="D156" s="142" t="s">
        <v>96</v>
      </c>
      <c r="E156" s="143" t="s">
        <v>427</v>
      </c>
      <c r="F156" s="142"/>
      <c r="G156" s="30">
        <f>G157</f>
        <v>6629724</v>
      </c>
      <c r="H156" s="32"/>
    </row>
    <row r="157" spans="1:8">
      <c r="A157" s="137" t="s">
        <v>83</v>
      </c>
      <c r="B157" s="6"/>
      <c r="C157" s="142" t="s">
        <v>101</v>
      </c>
      <c r="D157" s="142" t="s">
        <v>96</v>
      </c>
      <c r="E157" s="143" t="s">
        <v>427</v>
      </c>
      <c r="F157" s="142" t="s">
        <v>190</v>
      </c>
      <c r="G157" s="30">
        <f>G158</f>
        <v>6629724</v>
      </c>
      <c r="H157" s="32"/>
    </row>
    <row r="158" spans="1:8">
      <c r="A158" s="137" t="s">
        <v>84</v>
      </c>
      <c r="B158" s="6"/>
      <c r="C158" s="142" t="s">
        <v>101</v>
      </c>
      <c r="D158" s="142" t="s">
        <v>96</v>
      </c>
      <c r="E158" s="143" t="s">
        <v>427</v>
      </c>
      <c r="F158" s="142" t="s">
        <v>191</v>
      </c>
      <c r="G158" s="30">
        <f ca="1">'Пр.11 (вед21)'!G199</f>
        <v>6629724</v>
      </c>
      <c r="H158" s="32"/>
    </row>
    <row r="159" spans="1:8" ht="38.25">
      <c r="A159" s="137" t="s">
        <v>430</v>
      </c>
      <c r="B159" s="6"/>
      <c r="C159" s="142" t="s">
        <v>101</v>
      </c>
      <c r="D159" s="142" t="s">
        <v>96</v>
      </c>
      <c r="E159" s="143" t="s">
        <v>429</v>
      </c>
      <c r="F159" s="142"/>
      <c r="G159" s="30">
        <f ca="1">G160</f>
        <v>736636.01</v>
      </c>
      <c r="H159" s="32"/>
    </row>
    <row r="160" spans="1:8">
      <c r="A160" s="137" t="s">
        <v>83</v>
      </c>
      <c r="B160" s="6"/>
      <c r="C160" s="142" t="s">
        <v>101</v>
      </c>
      <c r="D160" s="142" t="s">
        <v>96</v>
      </c>
      <c r="E160" s="143" t="s">
        <v>429</v>
      </c>
      <c r="F160" s="142" t="s">
        <v>190</v>
      </c>
      <c r="G160" s="30">
        <f ca="1">G161</f>
        <v>736636.01</v>
      </c>
      <c r="H160" s="32"/>
    </row>
    <row r="161" spans="1:8">
      <c r="A161" s="137" t="s">
        <v>84</v>
      </c>
      <c r="B161" s="6"/>
      <c r="C161" s="142" t="s">
        <v>101</v>
      </c>
      <c r="D161" s="142" t="s">
        <v>96</v>
      </c>
      <c r="E161" s="143" t="s">
        <v>429</v>
      </c>
      <c r="F161" s="142" t="s">
        <v>191</v>
      </c>
      <c r="G161" s="30">
        <f ca="1">'Пр.11 (вед21)'!G202</f>
        <v>736636.01</v>
      </c>
      <c r="H161" s="32"/>
    </row>
    <row r="162" spans="1:8" ht="63.75">
      <c r="A162" s="137" t="s">
        <v>432</v>
      </c>
      <c r="B162" s="6"/>
      <c r="C162" s="142" t="s">
        <v>101</v>
      </c>
      <c r="D162" s="142" t="s">
        <v>96</v>
      </c>
      <c r="E162" s="143" t="s">
        <v>433</v>
      </c>
      <c r="F162" s="142"/>
      <c r="G162" s="30">
        <f ca="1">G163</f>
        <v>3658.76</v>
      </c>
      <c r="H162" s="32"/>
    </row>
    <row r="163" spans="1:8">
      <c r="A163" s="137" t="s">
        <v>83</v>
      </c>
      <c r="B163" s="6"/>
      <c r="C163" s="142" t="s">
        <v>101</v>
      </c>
      <c r="D163" s="142" t="s">
        <v>96</v>
      </c>
      <c r="E163" s="143" t="s">
        <v>433</v>
      </c>
      <c r="F163" s="142" t="s">
        <v>190</v>
      </c>
      <c r="G163" s="30">
        <f ca="1">G164</f>
        <v>3658.76</v>
      </c>
      <c r="H163" s="32"/>
    </row>
    <row r="164" spans="1:8">
      <c r="A164" s="137" t="s">
        <v>84</v>
      </c>
      <c r="B164" s="6"/>
      <c r="C164" s="142" t="s">
        <v>101</v>
      </c>
      <c r="D164" s="142" t="s">
        <v>96</v>
      </c>
      <c r="E164" s="143" t="s">
        <v>433</v>
      </c>
      <c r="F164" s="142" t="s">
        <v>191</v>
      </c>
      <c r="G164" s="30">
        <f ca="1">'Пр.11 (вед21)'!G205</f>
        <v>3658.76</v>
      </c>
      <c r="H164" s="32"/>
    </row>
    <row r="165" spans="1:8" ht="63.75">
      <c r="A165" s="137" t="s">
        <v>432</v>
      </c>
      <c r="B165" s="6"/>
      <c r="C165" s="142" t="s">
        <v>101</v>
      </c>
      <c r="D165" s="142" t="s">
        <v>96</v>
      </c>
      <c r="E165" s="143" t="s">
        <v>434</v>
      </c>
      <c r="F165" s="142"/>
      <c r="G165" s="30">
        <f ca="1">G166</f>
        <v>2439.17</v>
      </c>
      <c r="H165" s="32"/>
    </row>
    <row r="166" spans="1:8">
      <c r="A166" s="137" t="s">
        <v>83</v>
      </c>
      <c r="B166" s="6"/>
      <c r="C166" s="142" t="s">
        <v>101</v>
      </c>
      <c r="D166" s="142" t="s">
        <v>96</v>
      </c>
      <c r="E166" s="143" t="s">
        <v>434</v>
      </c>
      <c r="F166" s="142" t="s">
        <v>190</v>
      </c>
      <c r="G166" s="30">
        <f ca="1">G167</f>
        <v>2439.17</v>
      </c>
      <c r="H166" s="32"/>
    </row>
    <row r="167" spans="1:8" ht="11.25" customHeight="1">
      <c r="A167" s="137" t="s">
        <v>84</v>
      </c>
      <c r="B167" s="6"/>
      <c r="C167" s="142" t="s">
        <v>101</v>
      </c>
      <c r="D167" s="142" t="s">
        <v>96</v>
      </c>
      <c r="E167" s="143" t="s">
        <v>434</v>
      </c>
      <c r="F167" s="142" t="s">
        <v>191</v>
      </c>
      <c r="G167" s="30">
        <f ca="1">'Пр.11 (вед21)'!G208</f>
        <v>2439.17</v>
      </c>
      <c r="H167" s="32"/>
    </row>
    <row r="168" spans="1:8">
      <c r="A168" s="10" t="s">
        <v>68</v>
      </c>
      <c r="B168" s="6">
        <v>650</v>
      </c>
      <c r="C168" s="6" t="s">
        <v>101</v>
      </c>
      <c r="D168" s="7" t="s">
        <v>98</v>
      </c>
      <c r="E168" s="6"/>
      <c r="F168" s="6"/>
      <c r="G168" s="30">
        <f>G169</f>
        <v>8110829.4099999992</v>
      </c>
      <c r="H168" s="32"/>
    </row>
    <row r="169" spans="1:8" ht="38.25">
      <c r="A169" s="29" t="s">
        <v>301</v>
      </c>
      <c r="B169" s="6" t="s">
        <v>104</v>
      </c>
      <c r="C169" s="6" t="s">
        <v>101</v>
      </c>
      <c r="D169" s="7" t="s">
        <v>98</v>
      </c>
      <c r="E169" s="7" t="s">
        <v>153</v>
      </c>
      <c r="F169" s="6"/>
      <c r="G169" s="30">
        <f>G170+G178+G182+G174+G192</f>
        <v>8110829.4099999992</v>
      </c>
      <c r="H169" s="32"/>
    </row>
    <row r="170" spans="1:8" ht="15.75" customHeight="1">
      <c r="A170" s="29" t="s">
        <v>302</v>
      </c>
      <c r="B170" s="6" t="s">
        <v>104</v>
      </c>
      <c r="C170" s="6" t="s">
        <v>101</v>
      </c>
      <c r="D170" s="6" t="s">
        <v>98</v>
      </c>
      <c r="E170" s="7" t="s">
        <v>303</v>
      </c>
      <c r="F170" s="6"/>
      <c r="G170" s="30">
        <f>G171</f>
        <v>1715606.52</v>
      </c>
      <c r="H170" s="32"/>
    </row>
    <row r="171" spans="1:8">
      <c r="A171" s="29" t="s">
        <v>154</v>
      </c>
      <c r="B171" s="6" t="s">
        <v>104</v>
      </c>
      <c r="C171" s="6" t="s">
        <v>101</v>
      </c>
      <c r="D171" s="6" t="s">
        <v>98</v>
      </c>
      <c r="E171" s="7" t="s">
        <v>304</v>
      </c>
      <c r="F171" s="6"/>
      <c r="G171" s="30">
        <f>G173</f>
        <v>1715606.52</v>
      </c>
      <c r="H171" s="32"/>
    </row>
    <row r="172" spans="1:8" ht="25.5">
      <c r="A172" s="10" t="s">
        <v>162</v>
      </c>
      <c r="B172" s="6" t="s">
        <v>104</v>
      </c>
      <c r="C172" s="6" t="s">
        <v>101</v>
      </c>
      <c r="D172" s="6" t="s">
        <v>98</v>
      </c>
      <c r="E172" s="7" t="s">
        <v>304</v>
      </c>
      <c r="F172" s="6" t="s">
        <v>107</v>
      </c>
      <c r="G172" s="30">
        <f>G173</f>
        <v>1715606.52</v>
      </c>
      <c r="H172" s="32"/>
    </row>
    <row r="173" spans="1:8" ht="25.5">
      <c r="A173" s="10" t="s">
        <v>124</v>
      </c>
      <c r="B173" s="6" t="s">
        <v>104</v>
      </c>
      <c r="C173" s="6" t="s">
        <v>101</v>
      </c>
      <c r="D173" s="6" t="s">
        <v>98</v>
      </c>
      <c r="E173" s="7" t="s">
        <v>304</v>
      </c>
      <c r="F173" s="6" t="s">
        <v>108</v>
      </c>
      <c r="G173" s="30">
        <f ca="1">'Пр.11 (вед21)'!G214</f>
        <v>1715606.52</v>
      </c>
      <c r="H173" s="32"/>
    </row>
    <row r="174" spans="1:8">
      <c r="A174" s="29" t="s">
        <v>386</v>
      </c>
      <c r="B174" s="6" t="s">
        <v>104</v>
      </c>
      <c r="C174" s="6" t="s">
        <v>101</v>
      </c>
      <c r="D174" s="6" t="s">
        <v>98</v>
      </c>
      <c r="E174" s="7" t="s">
        <v>388</v>
      </c>
      <c r="F174" s="6"/>
      <c r="G174" s="30">
        <f>G175</f>
        <v>90914.89</v>
      </c>
      <c r="H174" s="32"/>
    </row>
    <row r="175" spans="1:8">
      <c r="A175" s="10" t="s">
        <v>387</v>
      </c>
      <c r="B175" s="6" t="s">
        <v>104</v>
      </c>
      <c r="C175" s="6" t="s">
        <v>101</v>
      </c>
      <c r="D175" s="6" t="s">
        <v>98</v>
      </c>
      <c r="E175" s="7" t="s">
        <v>389</v>
      </c>
      <c r="F175" s="6"/>
      <c r="G175" s="30">
        <f>G176</f>
        <v>90914.89</v>
      </c>
      <c r="H175" s="32"/>
    </row>
    <row r="176" spans="1:8" ht="25.5">
      <c r="A176" s="10" t="s">
        <v>162</v>
      </c>
      <c r="B176" s="6" t="s">
        <v>104</v>
      </c>
      <c r="C176" s="6" t="s">
        <v>101</v>
      </c>
      <c r="D176" s="6" t="s">
        <v>98</v>
      </c>
      <c r="E176" s="7" t="s">
        <v>389</v>
      </c>
      <c r="F176" s="6" t="s">
        <v>107</v>
      </c>
      <c r="G176" s="30">
        <f>G177</f>
        <v>90914.89</v>
      </c>
      <c r="H176" s="32"/>
    </row>
    <row r="177" spans="1:10" ht="25.5">
      <c r="A177" s="10" t="s">
        <v>124</v>
      </c>
      <c r="B177" s="6" t="s">
        <v>104</v>
      </c>
      <c r="C177" s="6" t="s">
        <v>101</v>
      </c>
      <c r="D177" s="6" t="s">
        <v>98</v>
      </c>
      <c r="E177" s="7" t="s">
        <v>389</v>
      </c>
      <c r="F177" s="6" t="s">
        <v>108</v>
      </c>
      <c r="G177" s="30">
        <f ca="1">'Пр.11 (вед21)'!G220</f>
        <v>90914.89</v>
      </c>
      <c r="H177" s="32"/>
    </row>
    <row r="178" spans="1:10" ht="18" customHeight="1">
      <c r="A178" s="29" t="s">
        <v>305</v>
      </c>
      <c r="B178" s="6" t="s">
        <v>104</v>
      </c>
      <c r="C178" s="6" t="s">
        <v>101</v>
      </c>
      <c r="D178" s="6" t="s">
        <v>98</v>
      </c>
      <c r="E178" s="7" t="s">
        <v>306</v>
      </c>
      <c r="F178" s="6"/>
      <c r="G178" s="30">
        <f>G179</f>
        <v>1165000</v>
      </c>
      <c r="H178" s="32"/>
    </row>
    <row r="179" spans="1:10">
      <c r="A179" s="29" t="s">
        <v>403</v>
      </c>
      <c r="B179" s="6" t="s">
        <v>104</v>
      </c>
      <c r="C179" s="6" t="s">
        <v>101</v>
      </c>
      <c r="D179" s="6" t="s">
        <v>98</v>
      </c>
      <c r="E179" s="7" t="s">
        <v>307</v>
      </c>
      <c r="F179" s="6"/>
      <c r="G179" s="30">
        <f>G180</f>
        <v>1165000</v>
      </c>
      <c r="H179" s="32"/>
    </row>
    <row r="180" spans="1:10" ht="25.5">
      <c r="A180" s="10" t="s">
        <v>162</v>
      </c>
      <c r="B180" s="6" t="s">
        <v>104</v>
      </c>
      <c r="C180" s="6" t="s">
        <v>101</v>
      </c>
      <c r="D180" s="6" t="s">
        <v>98</v>
      </c>
      <c r="E180" s="7" t="s">
        <v>307</v>
      </c>
      <c r="F180" s="6" t="s">
        <v>107</v>
      </c>
      <c r="G180" s="30">
        <f>G181</f>
        <v>1165000</v>
      </c>
      <c r="H180" s="32"/>
    </row>
    <row r="181" spans="1:10" ht="25.5">
      <c r="A181" s="10" t="s">
        <v>124</v>
      </c>
      <c r="B181" s="6" t="s">
        <v>104</v>
      </c>
      <c r="C181" s="6" t="s">
        <v>101</v>
      </c>
      <c r="D181" s="6" t="s">
        <v>98</v>
      </c>
      <c r="E181" s="7" t="s">
        <v>307</v>
      </c>
      <c r="F181" s="6" t="s">
        <v>108</v>
      </c>
      <c r="G181" s="30">
        <f ca="1">'Пр.11 (вед21)'!G225</f>
        <v>1165000</v>
      </c>
      <c r="H181" s="32"/>
    </row>
    <row r="182" spans="1:10">
      <c r="A182" s="29" t="s">
        <v>308</v>
      </c>
      <c r="B182" s="6" t="s">
        <v>104</v>
      </c>
      <c r="C182" s="6" t="s">
        <v>101</v>
      </c>
      <c r="D182" s="6" t="s">
        <v>98</v>
      </c>
      <c r="E182" s="7" t="s">
        <v>309</v>
      </c>
      <c r="F182" s="6"/>
      <c r="G182" s="30">
        <f>G183+G186+G189</f>
        <v>4139308</v>
      </c>
      <c r="H182" s="32"/>
    </row>
    <row r="183" spans="1:10">
      <c r="A183" s="29" t="s">
        <v>403</v>
      </c>
      <c r="B183" s="6" t="s">
        <v>104</v>
      </c>
      <c r="C183" s="6" t="s">
        <v>101</v>
      </c>
      <c r="D183" s="6" t="s">
        <v>98</v>
      </c>
      <c r="E183" s="7" t="s">
        <v>310</v>
      </c>
      <c r="F183" s="6"/>
      <c r="G183" s="30">
        <f>G184</f>
        <v>916500</v>
      </c>
      <c r="H183" s="32"/>
    </row>
    <row r="184" spans="1:10" ht="26.25" customHeight="1">
      <c r="A184" s="10" t="s">
        <v>162</v>
      </c>
      <c r="B184" s="6" t="s">
        <v>104</v>
      </c>
      <c r="C184" s="6" t="s">
        <v>101</v>
      </c>
      <c r="D184" s="6" t="s">
        <v>98</v>
      </c>
      <c r="E184" s="7" t="s">
        <v>310</v>
      </c>
      <c r="F184" s="6" t="s">
        <v>107</v>
      </c>
      <c r="G184" s="30">
        <f>G185</f>
        <v>916500</v>
      </c>
      <c r="H184" s="32"/>
    </row>
    <row r="185" spans="1:10" ht="27" customHeight="1">
      <c r="A185" s="10" t="s">
        <v>124</v>
      </c>
      <c r="B185" s="6" t="s">
        <v>104</v>
      </c>
      <c r="C185" s="6" t="s">
        <v>101</v>
      </c>
      <c r="D185" s="6" t="s">
        <v>98</v>
      </c>
      <c r="E185" s="7" t="s">
        <v>310</v>
      </c>
      <c r="F185" s="6" t="s">
        <v>108</v>
      </c>
      <c r="G185" s="30">
        <f ca="1">'Пр.11 (вед21)'!G230</f>
        <v>916500</v>
      </c>
      <c r="H185" s="32"/>
    </row>
    <row r="186" spans="1:10" ht="25.5">
      <c r="A186" s="136" t="s">
        <v>421</v>
      </c>
      <c r="B186" s="6"/>
      <c r="C186" s="6" t="s">
        <v>101</v>
      </c>
      <c r="D186" s="6" t="s">
        <v>98</v>
      </c>
      <c r="E186" s="7" t="s">
        <v>420</v>
      </c>
      <c r="F186" s="6"/>
      <c r="G186" s="30">
        <f ca="1">G187</f>
        <v>22808</v>
      </c>
      <c r="H186" s="32"/>
    </row>
    <row r="187" spans="1:10" ht="25.5">
      <c r="A187" s="137" t="s">
        <v>162</v>
      </c>
      <c r="B187" s="6"/>
      <c r="C187" s="6" t="s">
        <v>101</v>
      </c>
      <c r="D187" s="6" t="s">
        <v>98</v>
      </c>
      <c r="E187" s="7" t="s">
        <v>420</v>
      </c>
      <c r="F187" s="6" t="s">
        <v>107</v>
      </c>
      <c r="G187" s="30">
        <f ca="1">G188</f>
        <v>22808</v>
      </c>
      <c r="H187" s="32"/>
    </row>
    <row r="188" spans="1:10" ht="25.5">
      <c r="A188" s="137" t="s">
        <v>124</v>
      </c>
      <c r="B188" s="6"/>
      <c r="C188" s="6" t="s">
        <v>101</v>
      </c>
      <c r="D188" s="6" t="s">
        <v>98</v>
      </c>
      <c r="E188" s="7" t="s">
        <v>420</v>
      </c>
      <c r="F188" s="6" t="s">
        <v>108</v>
      </c>
      <c r="G188" s="30">
        <f ca="1">'Пр.11 (вед21)'!G234</f>
        <v>22808</v>
      </c>
      <c r="H188" s="32"/>
    </row>
    <row r="189" spans="1:10" ht="25.5">
      <c r="A189" s="29" t="s">
        <v>418</v>
      </c>
      <c r="B189" s="6"/>
      <c r="C189" s="6" t="s">
        <v>101</v>
      </c>
      <c r="D189" s="6" t="s">
        <v>98</v>
      </c>
      <c r="E189" s="7" t="s">
        <v>419</v>
      </c>
      <c r="F189" s="6"/>
      <c r="G189" s="30">
        <f ca="1">G190</f>
        <v>3200000</v>
      </c>
      <c r="H189" s="32"/>
    </row>
    <row r="190" spans="1:10">
      <c r="A190" s="10" t="s">
        <v>83</v>
      </c>
      <c r="B190" s="6"/>
      <c r="C190" s="6" t="s">
        <v>101</v>
      </c>
      <c r="D190" s="6" t="s">
        <v>98</v>
      </c>
      <c r="E190" s="7" t="s">
        <v>419</v>
      </c>
      <c r="F190" s="6" t="s">
        <v>190</v>
      </c>
      <c r="G190" s="30">
        <f ca="1">G191</f>
        <v>3200000</v>
      </c>
      <c r="H190" s="32"/>
    </row>
    <row r="191" spans="1:10">
      <c r="A191" s="10" t="s">
        <v>84</v>
      </c>
      <c r="B191" s="6"/>
      <c r="C191" s="6" t="s">
        <v>101</v>
      </c>
      <c r="D191" s="6" t="s">
        <v>98</v>
      </c>
      <c r="E191" s="7" t="s">
        <v>419</v>
      </c>
      <c r="F191" s="6" t="s">
        <v>191</v>
      </c>
      <c r="G191" s="30">
        <f ca="1">'Пр.11 (вед21)'!G238</f>
        <v>3200000</v>
      </c>
      <c r="H191" s="32"/>
    </row>
    <row r="192" spans="1:10" ht="25.5">
      <c r="A192" s="10" t="s">
        <v>416</v>
      </c>
      <c r="B192" s="6" t="s">
        <v>104</v>
      </c>
      <c r="C192" s="6" t="s">
        <v>101</v>
      </c>
      <c r="D192" s="6" t="s">
        <v>98</v>
      </c>
      <c r="E192" s="7" t="s">
        <v>414</v>
      </c>
      <c r="F192" s="6"/>
      <c r="G192" s="30">
        <f>G193</f>
        <v>1000000</v>
      </c>
      <c r="H192" s="32"/>
      <c r="I192" s="55"/>
      <c r="J192" s="56"/>
    </row>
    <row r="193" spans="1:10">
      <c r="A193" s="10" t="s">
        <v>415</v>
      </c>
      <c r="B193" s="6" t="s">
        <v>104</v>
      </c>
      <c r="C193" s="6" t="s">
        <v>101</v>
      </c>
      <c r="D193" s="6" t="s">
        <v>98</v>
      </c>
      <c r="E193" s="7" t="s">
        <v>417</v>
      </c>
      <c r="F193" s="6"/>
      <c r="G193" s="30">
        <f>G194</f>
        <v>1000000</v>
      </c>
      <c r="H193" s="32"/>
      <c r="I193" s="55"/>
      <c r="J193" s="56"/>
    </row>
    <row r="194" spans="1:10" ht="25.5">
      <c r="A194" s="10" t="s">
        <v>162</v>
      </c>
      <c r="B194" s="6" t="s">
        <v>104</v>
      </c>
      <c r="C194" s="6" t="s">
        <v>101</v>
      </c>
      <c r="D194" s="6" t="s">
        <v>98</v>
      </c>
      <c r="E194" s="7" t="s">
        <v>417</v>
      </c>
      <c r="F194" s="6" t="s">
        <v>107</v>
      </c>
      <c r="G194" s="30">
        <f>G195</f>
        <v>1000000</v>
      </c>
      <c r="H194" s="32"/>
      <c r="I194" s="55"/>
      <c r="J194" s="56"/>
    </row>
    <row r="195" spans="1:10" ht="25.5">
      <c r="A195" s="10" t="s">
        <v>124</v>
      </c>
      <c r="B195" s="6" t="s">
        <v>104</v>
      </c>
      <c r="C195" s="6" t="s">
        <v>101</v>
      </c>
      <c r="D195" s="6" t="s">
        <v>98</v>
      </c>
      <c r="E195" s="7" t="s">
        <v>417</v>
      </c>
      <c r="F195" s="6" t="s">
        <v>108</v>
      </c>
      <c r="G195" s="30">
        <f ca="1">'Пр.11 (вед21)'!G242</f>
        <v>1000000</v>
      </c>
      <c r="H195" s="32"/>
      <c r="I195" s="55"/>
      <c r="J195" s="56"/>
    </row>
    <row r="196" spans="1:10">
      <c r="A196" s="10" t="s">
        <v>69</v>
      </c>
      <c r="B196" s="10" t="s">
        <v>104</v>
      </c>
      <c r="C196" s="58" t="s">
        <v>101</v>
      </c>
      <c r="D196" s="58" t="s">
        <v>101</v>
      </c>
      <c r="E196" s="10"/>
      <c r="F196" s="10"/>
      <c r="G196" s="31">
        <f>G200</f>
        <v>294193</v>
      </c>
      <c r="H196" s="31"/>
    </row>
    <row r="197" spans="1:10" ht="40.5" customHeight="1">
      <c r="A197" s="57" t="s">
        <v>250</v>
      </c>
      <c r="B197" s="6">
        <v>650</v>
      </c>
      <c r="C197" s="6" t="s">
        <v>101</v>
      </c>
      <c r="D197" s="7" t="s">
        <v>101</v>
      </c>
      <c r="E197" s="7" t="s">
        <v>143</v>
      </c>
      <c r="F197" s="10"/>
      <c r="G197" s="31">
        <f>G198</f>
        <v>294193</v>
      </c>
      <c r="H197" s="31"/>
    </row>
    <row r="198" spans="1:10" ht="38.25">
      <c r="A198" s="57" t="s">
        <v>251</v>
      </c>
      <c r="B198" s="6" t="s">
        <v>104</v>
      </c>
      <c r="C198" s="6" t="s">
        <v>101</v>
      </c>
      <c r="D198" s="7" t="s">
        <v>101</v>
      </c>
      <c r="E198" s="6" t="s">
        <v>252</v>
      </c>
      <c r="F198" s="10"/>
      <c r="G198" s="31">
        <f>G199</f>
        <v>294193</v>
      </c>
      <c r="H198" s="31"/>
    </row>
    <row r="199" spans="1:10" ht="38.25">
      <c r="A199" s="60" t="s">
        <v>260</v>
      </c>
      <c r="B199" s="6" t="s">
        <v>104</v>
      </c>
      <c r="C199" s="6" t="s">
        <v>101</v>
      </c>
      <c r="D199" s="7" t="s">
        <v>101</v>
      </c>
      <c r="E199" s="6" t="s">
        <v>259</v>
      </c>
      <c r="F199" s="6"/>
      <c r="G199" s="31">
        <f>G200</f>
        <v>294193</v>
      </c>
      <c r="H199" s="31"/>
    </row>
    <row r="200" spans="1:10">
      <c r="A200" s="57" t="s">
        <v>193</v>
      </c>
      <c r="B200" s="6">
        <v>650</v>
      </c>
      <c r="C200" s="6" t="s">
        <v>101</v>
      </c>
      <c r="D200" s="7" t="s">
        <v>101</v>
      </c>
      <c r="E200" s="7" t="s">
        <v>261</v>
      </c>
      <c r="F200" s="6"/>
      <c r="G200" s="30">
        <f>G201</f>
        <v>294193</v>
      </c>
      <c r="H200" s="32"/>
    </row>
    <row r="201" spans="1:10">
      <c r="A201" s="10" t="s">
        <v>83</v>
      </c>
      <c r="B201" s="6">
        <v>650</v>
      </c>
      <c r="C201" s="6" t="s">
        <v>101</v>
      </c>
      <c r="D201" s="7" t="s">
        <v>101</v>
      </c>
      <c r="E201" s="7" t="s">
        <v>261</v>
      </c>
      <c r="F201" s="6">
        <v>500</v>
      </c>
      <c r="G201" s="30">
        <f>G202</f>
        <v>294193</v>
      </c>
      <c r="H201" s="32"/>
    </row>
    <row r="202" spans="1:10">
      <c r="A202" s="10" t="s">
        <v>84</v>
      </c>
      <c r="B202" s="6">
        <v>650</v>
      </c>
      <c r="C202" s="6" t="s">
        <v>101</v>
      </c>
      <c r="D202" s="7" t="s">
        <v>101</v>
      </c>
      <c r="E202" s="7" t="s">
        <v>261</v>
      </c>
      <c r="F202" s="6">
        <v>540</v>
      </c>
      <c r="G202" s="30">
        <f ca="1">'Пр.11 (вед21)'!G250</f>
        <v>294193</v>
      </c>
      <c r="H202" s="32"/>
    </row>
    <row r="203" spans="1:10">
      <c r="A203" s="14" t="s">
        <v>70</v>
      </c>
      <c r="B203" s="21">
        <v>650</v>
      </c>
      <c r="C203" s="21" t="s">
        <v>102</v>
      </c>
      <c r="D203" s="21" t="s">
        <v>394</v>
      </c>
      <c r="E203" s="19"/>
      <c r="F203" s="21"/>
      <c r="G203" s="54">
        <f>G204</f>
        <v>683212.34</v>
      </c>
      <c r="H203" s="71"/>
    </row>
    <row r="204" spans="1:10">
      <c r="A204" s="10" t="s">
        <v>395</v>
      </c>
      <c r="B204" s="6">
        <v>650</v>
      </c>
      <c r="C204" s="6" t="s">
        <v>102</v>
      </c>
      <c r="D204" s="6" t="s">
        <v>102</v>
      </c>
      <c r="E204" s="7"/>
      <c r="F204" s="6"/>
      <c r="G204" s="30">
        <f>G205+G211</f>
        <v>683212.34</v>
      </c>
      <c r="H204" s="30"/>
    </row>
    <row r="205" spans="1:10" ht="39.75" customHeight="1">
      <c r="A205" s="57" t="s">
        <v>250</v>
      </c>
      <c r="B205" s="6">
        <v>650</v>
      </c>
      <c r="C205" s="6" t="s">
        <v>102</v>
      </c>
      <c r="D205" s="6" t="s">
        <v>102</v>
      </c>
      <c r="E205" s="7" t="s">
        <v>143</v>
      </c>
      <c r="F205" s="10"/>
      <c r="G205" s="31">
        <f>G206</f>
        <v>545795.19999999995</v>
      </c>
      <c r="H205" s="30"/>
    </row>
    <row r="206" spans="1:10" ht="38.25">
      <c r="A206" s="57" t="s">
        <v>251</v>
      </c>
      <c r="B206" s="6" t="s">
        <v>104</v>
      </c>
      <c r="C206" s="6" t="s">
        <v>102</v>
      </c>
      <c r="D206" s="6" t="s">
        <v>102</v>
      </c>
      <c r="E206" s="6" t="s">
        <v>252</v>
      </c>
      <c r="F206" s="10"/>
      <c r="G206" s="31">
        <f>G207</f>
        <v>545795.19999999995</v>
      </c>
      <c r="H206" s="30"/>
    </row>
    <row r="207" spans="1:10" ht="38.25">
      <c r="A207" s="60" t="s">
        <v>260</v>
      </c>
      <c r="B207" s="6" t="s">
        <v>104</v>
      </c>
      <c r="C207" s="6" t="s">
        <v>102</v>
      </c>
      <c r="D207" s="6" t="s">
        <v>102</v>
      </c>
      <c r="E207" s="6" t="s">
        <v>259</v>
      </c>
      <c r="F207" s="6"/>
      <c r="G207" s="31">
        <f>G208</f>
        <v>545795.19999999995</v>
      </c>
      <c r="H207" s="30"/>
    </row>
    <row r="208" spans="1:10">
      <c r="A208" s="131" t="s">
        <v>401</v>
      </c>
      <c r="B208" s="6">
        <v>650</v>
      </c>
      <c r="C208" s="6" t="s">
        <v>102</v>
      </c>
      <c r="D208" s="6" t="s">
        <v>102</v>
      </c>
      <c r="E208" s="7" t="s">
        <v>356</v>
      </c>
      <c r="F208" s="6"/>
      <c r="G208" s="30">
        <f>G209</f>
        <v>545795.19999999995</v>
      </c>
      <c r="H208" s="30"/>
    </row>
    <row r="209" spans="1:8">
      <c r="A209" s="10" t="s">
        <v>83</v>
      </c>
      <c r="B209" s="6">
        <v>650</v>
      </c>
      <c r="C209" s="6" t="s">
        <v>102</v>
      </c>
      <c r="D209" s="6" t="s">
        <v>102</v>
      </c>
      <c r="E209" s="7" t="s">
        <v>356</v>
      </c>
      <c r="F209" s="6">
        <v>500</v>
      </c>
      <c r="G209" s="30">
        <f>G210</f>
        <v>545795.19999999995</v>
      </c>
      <c r="H209" s="30"/>
    </row>
    <row r="210" spans="1:8">
      <c r="A210" s="10" t="s">
        <v>84</v>
      </c>
      <c r="B210" s="6">
        <v>650</v>
      </c>
      <c r="C210" s="6" t="s">
        <v>102</v>
      </c>
      <c r="D210" s="6" t="s">
        <v>102</v>
      </c>
      <c r="E210" s="7" t="s">
        <v>356</v>
      </c>
      <c r="F210" s="6">
        <v>540</v>
      </c>
      <c r="G210" s="30">
        <f ca="1">'Пр.11 (вед21)'!G258</f>
        <v>545795.19999999995</v>
      </c>
      <c r="H210" s="30"/>
    </row>
    <row r="211" spans="1:8" ht="39" customHeight="1">
      <c r="A211" s="57" t="s">
        <v>353</v>
      </c>
      <c r="B211" s="6" t="s">
        <v>104</v>
      </c>
      <c r="C211" s="6" t="s">
        <v>102</v>
      </c>
      <c r="D211" s="6" t="s">
        <v>102</v>
      </c>
      <c r="E211" s="7" t="s">
        <v>147</v>
      </c>
      <c r="F211" s="6"/>
      <c r="G211" s="30">
        <f>G212</f>
        <v>137417.14000000001</v>
      </c>
      <c r="H211" s="30"/>
    </row>
    <row r="212" spans="1:8" ht="38.25">
      <c r="A212" s="16" t="s">
        <v>311</v>
      </c>
      <c r="B212" s="6" t="s">
        <v>104</v>
      </c>
      <c r="C212" s="6" t="s">
        <v>102</v>
      </c>
      <c r="D212" s="6" t="s">
        <v>102</v>
      </c>
      <c r="E212" s="7" t="s">
        <v>312</v>
      </c>
      <c r="F212" s="6"/>
      <c r="G212" s="30">
        <f>G218+G213</f>
        <v>137417.14000000001</v>
      </c>
      <c r="H212" s="30"/>
    </row>
    <row r="213" spans="1:8">
      <c r="A213" s="16" t="s">
        <v>436</v>
      </c>
      <c r="B213" s="6"/>
      <c r="C213" s="6" t="s">
        <v>102</v>
      </c>
      <c r="D213" s="6" t="s">
        <v>102</v>
      </c>
      <c r="E213" s="7" t="s">
        <v>437</v>
      </c>
      <c r="F213" s="6"/>
      <c r="G213" s="30">
        <f>G214+G216</f>
        <v>47917.14</v>
      </c>
      <c r="H213" s="30"/>
    </row>
    <row r="214" spans="1:8" ht="51">
      <c r="A214" s="57" t="s">
        <v>89</v>
      </c>
      <c r="B214" s="6"/>
      <c r="C214" s="6" t="s">
        <v>102</v>
      </c>
      <c r="D214" s="6" t="s">
        <v>102</v>
      </c>
      <c r="E214" s="7" t="s">
        <v>437</v>
      </c>
      <c r="F214" s="6">
        <v>100</v>
      </c>
      <c r="G214" s="30">
        <f>G215</f>
        <v>24868.14</v>
      </c>
      <c r="H214" s="30"/>
    </row>
    <row r="215" spans="1:8">
      <c r="A215" s="10" t="s">
        <v>90</v>
      </c>
      <c r="B215" s="6"/>
      <c r="C215" s="6" t="s">
        <v>102</v>
      </c>
      <c r="D215" s="6" t="s">
        <v>102</v>
      </c>
      <c r="E215" s="7" t="s">
        <v>437</v>
      </c>
      <c r="F215" s="6">
        <v>110</v>
      </c>
      <c r="G215" s="30">
        <f ca="1">'Пр.11 (вед21)'!G263</f>
        <v>24868.14</v>
      </c>
      <c r="H215" s="30"/>
    </row>
    <row r="216" spans="1:8" ht="25.5">
      <c r="A216" s="10" t="s">
        <v>162</v>
      </c>
      <c r="B216" s="6"/>
      <c r="C216" s="6" t="s">
        <v>102</v>
      </c>
      <c r="D216" s="6" t="s">
        <v>102</v>
      </c>
      <c r="E216" s="7" t="s">
        <v>437</v>
      </c>
      <c r="F216" s="6" t="s">
        <v>107</v>
      </c>
      <c r="G216" s="30">
        <f ca="1">G217</f>
        <v>23049</v>
      </c>
      <c r="H216" s="30"/>
    </row>
    <row r="217" spans="1:8" ht="25.5">
      <c r="A217" s="10" t="s">
        <v>124</v>
      </c>
      <c r="B217" s="6"/>
      <c r="C217" s="6" t="s">
        <v>102</v>
      </c>
      <c r="D217" s="6" t="s">
        <v>102</v>
      </c>
      <c r="E217" s="7" t="s">
        <v>437</v>
      </c>
      <c r="F217" s="6" t="s">
        <v>108</v>
      </c>
      <c r="G217" s="30">
        <f ca="1">'Пр.11 (вед21)'!G267</f>
        <v>23049</v>
      </c>
      <c r="H217" s="30"/>
    </row>
    <row r="218" spans="1:8" ht="25.5">
      <c r="A218" s="29" t="s">
        <v>316</v>
      </c>
      <c r="B218" s="6" t="s">
        <v>104</v>
      </c>
      <c r="C218" s="6" t="s">
        <v>102</v>
      </c>
      <c r="D218" s="6" t="s">
        <v>102</v>
      </c>
      <c r="E218" s="7" t="s">
        <v>313</v>
      </c>
      <c r="F218" s="6"/>
      <c r="G218" s="30">
        <f ca="1">G219</f>
        <v>89500</v>
      </c>
      <c r="H218" s="30"/>
    </row>
    <row r="219" spans="1:8" ht="25.5">
      <c r="A219" s="10" t="s">
        <v>162</v>
      </c>
      <c r="B219" s="6" t="s">
        <v>104</v>
      </c>
      <c r="C219" s="6" t="s">
        <v>102</v>
      </c>
      <c r="D219" s="6" t="s">
        <v>102</v>
      </c>
      <c r="E219" s="7" t="s">
        <v>313</v>
      </c>
      <c r="F219" s="6" t="s">
        <v>107</v>
      </c>
      <c r="G219" s="30">
        <f ca="1">G220</f>
        <v>89500</v>
      </c>
      <c r="H219" s="30"/>
    </row>
    <row r="220" spans="1:8" ht="25.5">
      <c r="A220" s="10" t="s">
        <v>124</v>
      </c>
      <c r="B220" s="6" t="s">
        <v>104</v>
      </c>
      <c r="C220" s="6" t="s">
        <v>102</v>
      </c>
      <c r="D220" s="6" t="s">
        <v>102</v>
      </c>
      <c r="E220" s="7" t="s">
        <v>313</v>
      </c>
      <c r="F220" s="6" t="s">
        <v>108</v>
      </c>
      <c r="G220" s="30">
        <f ca="1">'Пр.11 (вед21)'!G271</f>
        <v>89500</v>
      </c>
      <c r="H220" s="30"/>
    </row>
    <row r="221" spans="1:8">
      <c r="A221" s="14" t="s">
        <v>117</v>
      </c>
      <c r="B221" s="21">
        <v>650</v>
      </c>
      <c r="C221" s="21" t="s">
        <v>99</v>
      </c>
      <c r="D221" s="21" t="s">
        <v>394</v>
      </c>
      <c r="E221" s="19"/>
      <c r="F221" s="21"/>
      <c r="G221" s="54">
        <f>G222</f>
        <v>10024950.059999999</v>
      </c>
      <c r="H221" s="71"/>
    </row>
    <row r="222" spans="1:8">
      <c r="A222" s="10" t="s">
        <v>71</v>
      </c>
      <c r="B222" s="6">
        <v>650</v>
      </c>
      <c r="C222" s="6" t="s">
        <v>99</v>
      </c>
      <c r="D222" s="6" t="s">
        <v>95</v>
      </c>
      <c r="E222" s="7"/>
      <c r="F222" s="6"/>
      <c r="G222" s="30">
        <f>G223</f>
        <v>10024950.059999999</v>
      </c>
      <c r="H222" s="30"/>
    </row>
    <row r="223" spans="1:8" ht="37.5" customHeight="1">
      <c r="A223" s="57" t="s">
        <v>353</v>
      </c>
      <c r="B223" s="15" t="s">
        <v>104</v>
      </c>
      <c r="C223" s="15" t="s">
        <v>99</v>
      </c>
      <c r="D223" s="7" t="s">
        <v>95</v>
      </c>
      <c r="E223" s="7" t="s">
        <v>147</v>
      </c>
      <c r="F223" s="15"/>
      <c r="G223" s="30">
        <f>G224+G228</f>
        <v>10024950.059999999</v>
      </c>
      <c r="H223" s="30"/>
    </row>
    <row r="224" spans="1:8" ht="25.5">
      <c r="A224" s="16" t="s">
        <v>314</v>
      </c>
      <c r="B224" s="15" t="s">
        <v>104</v>
      </c>
      <c r="C224" s="15" t="s">
        <v>99</v>
      </c>
      <c r="D224" s="7" t="s">
        <v>95</v>
      </c>
      <c r="E224" s="15" t="s">
        <v>315</v>
      </c>
      <c r="F224" s="72"/>
      <c r="G224" s="73">
        <f>G225</f>
        <v>804150</v>
      </c>
      <c r="H224" s="30"/>
    </row>
    <row r="225" spans="1:8" ht="25.5">
      <c r="A225" s="29" t="s">
        <v>316</v>
      </c>
      <c r="B225" s="15">
        <v>650</v>
      </c>
      <c r="C225" s="15" t="s">
        <v>99</v>
      </c>
      <c r="D225" s="7" t="s">
        <v>95</v>
      </c>
      <c r="E225" s="15" t="s">
        <v>317</v>
      </c>
      <c r="F225" s="17"/>
      <c r="G225" s="73">
        <f>G226</f>
        <v>804150</v>
      </c>
      <c r="H225" s="30"/>
    </row>
    <row r="226" spans="1:8" ht="25.5">
      <c r="A226" s="10" t="s">
        <v>162</v>
      </c>
      <c r="B226" s="6">
        <v>650</v>
      </c>
      <c r="C226" s="6" t="s">
        <v>99</v>
      </c>
      <c r="D226" s="7" t="s">
        <v>95</v>
      </c>
      <c r="E226" s="15" t="s">
        <v>317</v>
      </c>
      <c r="F226" s="6">
        <v>200</v>
      </c>
      <c r="G226" s="68">
        <f>G227</f>
        <v>804150</v>
      </c>
      <c r="H226" s="30"/>
    </row>
    <row r="227" spans="1:8" ht="25.5">
      <c r="A227" s="10" t="s">
        <v>124</v>
      </c>
      <c r="B227" s="6">
        <v>650</v>
      </c>
      <c r="C227" s="6" t="s">
        <v>99</v>
      </c>
      <c r="D227" s="7" t="s">
        <v>95</v>
      </c>
      <c r="E227" s="15" t="s">
        <v>317</v>
      </c>
      <c r="F227" s="6">
        <v>240</v>
      </c>
      <c r="G227" s="68">
        <f ca="1">'Пр.11 (вед21)'!G279</f>
        <v>804150</v>
      </c>
      <c r="H227" s="30"/>
    </row>
    <row r="228" spans="1:8" ht="25.5">
      <c r="A228" s="16" t="s">
        <v>318</v>
      </c>
      <c r="B228" s="15" t="s">
        <v>104</v>
      </c>
      <c r="C228" s="15" t="s">
        <v>99</v>
      </c>
      <c r="D228" s="7" t="s">
        <v>95</v>
      </c>
      <c r="E228" s="15" t="s">
        <v>319</v>
      </c>
      <c r="F228" s="17"/>
      <c r="G228" s="30">
        <f>G229+G236</f>
        <v>9220800.0599999987</v>
      </c>
      <c r="H228" s="30"/>
    </row>
    <row r="229" spans="1:8" ht="25.5">
      <c r="A229" s="29" t="s">
        <v>157</v>
      </c>
      <c r="B229" s="15">
        <v>650</v>
      </c>
      <c r="C229" s="15" t="s">
        <v>99</v>
      </c>
      <c r="D229" s="7" t="s">
        <v>95</v>
      </c>
      <c r="E229" s="15" t="s">
        <v>320</v>
      </c>
      <c r="F229" s="17"/>
      <c r="G229" s="30">
        <f>G230+G232+G234</f>
        <v>7064398.2499999991</v>
      </c>
      <c r="H229" s="30"/>
    </row>
    <row r="230" spans="1:8" ht="51">
      <c r="A230" s="57" t="s">
        <v>89</v>
      </c>
      <c r="B230" s="6">
        <v>650</v>
      </c>
      <c r="C230" s="15" t="s">
        <v>99</v>
      </c>
      <c r="D230" s="7" t="s">
        <v>95</v>
      </c>
      <c r="E230" s="15" t="s">
        <v>320</v>
      </c>
      <c r="F230" s="6">
        <v>100</v>
      </c>
      <c r="G230" s="30">
        <f>G231</f>
        <v>5419548.4399999995</v>
      </c>
      <c r="H230" s="30"/>
    </row>
    <row r="231" spans="1:8">
      <c r="A231" s="10" t="s">
        <v>90</v>
      </c>
      <c r="B231" s="6">
        <v>650</v>
      </c>
      <c r="C231" s="15" t="s">
        <v>99</v>
      </c>
      <c r="D231" s="18" t="s">
        <v>95</v>
      </c>
      <c r="E231" s="15" t="s">
        <v>320</v>
      </c>
      <c r="F231" s="6">
        <v>110</v>
      </c>
      <c r="G231" s="30">
        <f ca="1">'Пр.11 (вед21)'!G284</f>
        <v>5419548.4399999995</v>
      </c>
      <c r="H231" s="30"/>
    </row>
    <row r="232" spans="1:8" ht="25.5">
      <c r="A232" s="10" t="s">
        <v>162</v>
      </c>
      <c r="B232" s="6">
        <v>650</v>
      </c>
      <c r="C232" s="15" t="s">
        <v>99</v>
      </c>
      <c r="D232" s="18" t="s">
        <v>95</v>
      </c>
      <c r="E232" s="15" t="s">
        <v>320</v>
      </c>
      <c r="F232" s="6">
        <v>200</v>
      </c>
      <c r="G232" s="30">
        <f ca="1">G233</f>
        <v>1626345.88</v>
      </c>
      <c r="H232" s="30"/>
    </row>
    <row r="233" spans="1:8" ht="25.5">
      <c r="A233" s="10" t="s">
        <v>124</v>
      </c>
      <c r="B233" s="6">
        <v>650</v>
      </c>
      <c r="C233" s="15" t="s">
        <v>99</v>
      </c>
      <c r="D233" s="18" t="s">
        <v>95</v>
      </c>
      <c r="E233" s="15" t="s">
        <v>320</v>
      </c>
      <c r="F233" s="6">
        <v>240</v>
      </c>
      <c r="G233" s="30">
        <f ca="1">'Пр.11 (вед21)'!G289</f>
        <v>1626345.88</v>
      </c>
      <c r="H233" s="30"/>
    </row>
    <row r="234" spans="1:8">
      <c r="A234" s="10" t="s">
        <v>82</v>
      </c>
      <c r="B234" s="6">
        <v>650</v>
      </c>
      <c r="C234" s="15" t="s">
        <v>99</v>
      </c>
      <c r="D234" s="18" t="s">
        <v>95</v>
      </c>
      <c r="E234" s="15" t="s">
        <v>320</v>
      </c>
      <c r="F234" s="6">
        <v>800</v>
      </c>
      <c r="G234" s="30">
        <f ca="1">G235</f>
        <v>18503.93</v>
      </c>
      <c r="H234" s="30"/>
    </row>
    <row r="235" spans="1:8">
      <c r="A235" s="10" t="s">
        <v>163</v>
      </c>
      <c r="B235" s="6">
        <v>650</v>
      </c>
      <c r="C235" s="15" t="s">
        <v>99</v>
      </c>
      <c r="D235" s="18" t="s">
        <v>95</v>
      </c>
      <c r="E235" s="15" t="s">
        <v>320</v>
      </c>
      <c r="F235" s="6">
        <v>850</v>
      </c>
      <c r="G235" s="30">
        <f ca="1">'Пр.11 (вед21)'!G294</f>
        <v>18503.93</v>
      </c>
      <c r="H235" s="30"/>
    </row>
    <row r="236" spans="1:8" ht="25.5">
      <c r="A236" s="10" t="s">
        <v>354</v>
      </c>
      <c r="B236" s="15" t="s">
        <v>104</v>
      </c>
      <c r="C236" s="15" t="s">
        <v>99</v>
      </c>
      <c r="D236" s="18" t="s">
        <v>95</v>
      </c>
      <c r="E236" s="15" t="s">
        <v>321</v>
      </c>
      <c r="F236" s="15"/>
      <c r="G236" s="73">
        <f ca="1">G237</f>
        <v>2156401.81</v>
      </c>
      <c r="H236" s="30"/>
    </row>
    <row r="237" spans="1:8" ht="51">
      <c r="A237" s="57" t="s">
        <v>89</v>
      </c>
      <c r="B237" s="6">
        <v>650</v>
      </c>
      <c r="C237" s="15" t="s">
        <v>99</v>
      </c>
      <c r="D237" s="7" t="s">
        <v>95</v>
      </c>
      <c r="E237" s="15" t="s">
        <v>321</v>
      </c>
      <c r="F237" s="6">
        <v>100</v>
      </c>
      <c r="G237" s="73">
        <f ca="1">G238</f>
        <v>2156401.81</v>
      </c>
      <c r="H237" s="30"/>
    </row>
    <row r="238" spans="1:8">
      <c r="A238" s="10" t="s">
        <v>90</v>
      </c>
      <c r="B238" s="6">
        <v>650</v>
      </c>
      <c r="C238" s="15" t="s">
        <v>99</v>
      </c>
      <c r="D238" s="18" t="s">
        <v>95</v>
      </c>
      <c r="E238" s="15" t="s">
        <v>321</v>
      </c>
      <c r="F238" s="6">
        <v>110</v>
      </c>
      <c r="G238" s="73">
        <f ca="1">'Пр.11 (вед21)'!G299</f>
        <v>2156401.81</v>
      </c>
      <c r="H238" s="30"/>
    </row>
    <row r="239" spans="1:8">
      <c r="A239" s="14" t="s">
        <v>72</v>
      </c>
      <c r="B239" s="21">
        <v>650</v>
      </c>
      <c r="C239" s="21">
        <v>10</v>
      </c>
      <c r="D239" s="19" t="s">
        <v>394</v>
      </c>
      <c r="E239" s="21"/>
      <c r="F239" s="21"/>
      <c r="G239" s="54">
        <f t="shared" ref="G239:G244" si="5">G240</f>
        <v>216000</v>
      </c>
      <c r="H239" s="54"/>
    </row>
    <row r="240" spans="1:8">
      <c r="A240" s="10" t="s">
        <v>73</v>
      </c>
      <c r="B240" s="6">
        <v>650</v>
      </c>
      <c r="C240" s="6">
        <v>10</v>
      </c>
      <c r="D240" s="7" t="s">
        <v>95</v>
      </c>
      <c r="E240" s="6"/>
      <c r="F240" s="6"/>
      <c r="G240" s="30">
        <f t="shared" si="5"/>
        <v>216000</v>
      </c>
      <c r="H240" s="30"/>
    </row>
    <row r="241" spans="1:8" ht="39.75" customHeight="1">
      <c r="A241" s="57" t="s">
        <v>250</v>
      </c>
      <c r="B241" s="6">
        <v>650</v>
      </c>
      <c r="C241" s="6">
        <v>10</v>
      </c>
      <c r="D241" s="7" t="s">
        <v>95</v>
      </c>
      <c r="E241" s="6" t="s">
        <v>143</v>
      </c>
      <c r="F241" s="6"/>
      <c r="G241" s="30">
        <f t="shared" si="5"/>
        <v>216000</v>
      </c>
      <c r="H241" s="32"/>
    </row>
    <row r="242" spans="1:8" ht="25.5">
      <c r="A242" s="16" t="s">
        <v>322</v>
      </c>
      <c r="B242" s="6">
        <v>650</v>
      </c>
      <c r="C242" s="6">
        <v>10</v>
      </c>
      <c r="D242" s="7" t="s">
        <v>95</v>
      </c>
      <c r="E242" s="6" t="s">
        <v>323</v>
      </c>
      <c r="F242" s="6"/>
      <c r="G242" s="30">
        <f>G244</f>
        <v>216000</v>
      </c>
      <c r="H242" s="32"/>
    </row>
    <row r="243" spans="1:8" ht="25.5">
      <c r="A243" s="16" t="s">
        <v>158</v>
      </c>
      <c r="B243" s="6">
        <v>650</v>
      </c>
      <c r="C243" s="6">
        <v>10</v>
      </c>
      <c r="D243" s="7" t="s">
        <v>95</v>
      </c>
      <c r="E243" s="6" t="s">
        <v>324</v>
      </c>
      <c r="F243" s="6"/>
      <c r="G243" s="30">
        <f>G244</f>
        <v>216000</v>
      </c>
      <c r="H243" s="32"/>
    </row>
    <row r="244" spans="1:8">
      <c r="A244" s="10" t="s">
        <v>91</v>
      </c>
      <c r="B244" s="6">
        <v>650</v>
      </c>
      <c r="C244" s="6">
        <v>10</v>
      </c>
      <c r="D244" s="7" t="s">
        <v>95</v>
      </c>
      <c r="E244" s="6" t="s">
        <v>324</v>
      </c>
      <c r="F244" s="6">
        <v>300</v>
      </c>
      <c r="G244" s="30">
        <f t="shared" si="5"/>
        <v>216000</v>
      </c>
      <c r="H244" s="32"/>
    </row>
    <row r="245" spans="1:8">
      <c r="A245" s="10" t="s">
        <v>404</v>
      </c>
      <c r="B245" s="6">
        <v>650</v>
      </c>
      <c r="C245" s="6">
        <v>10</v>
      </c>
      <c r="D245" s="7" t="s">
        <v>95</v>
      </c>
      <c r="E245" s="6" t="s">
        <v>324</v>
      </c>
      <c r="F245" s="6" t="s">
        <v>406</v>
      </c>
      <c r="G245" s="30">
        <f ca="1">'Пр.11 (вед21)'!G308</f>
        <v>216000</v>
      </c>
      <c r="H245" s="32"/>
    </row>
    <row r="246" spans="1:8">
      <c r="A246" s="14" t="s">
        <v>74</v>
      </c>
      <c r="B246" s="21">
        <v>650</v>
      </c>
      <c r="C246" s="21">
        <v>11</v>
      </c>
      <c r="D246" s="19" t="s">
        <v>394</v>
      </c>
      <c r="E246" s="21"/>
      <c r="F246" s="21"/>
      <c r="G246" s="54">
        <f t="shared" ref="G246:G251" si="6">G247</f>
        <v>39000</v>
      </c>
      <c r="H246" s="71"/>
    </row>
    <row r="247" spans="1:8">
      <c r="A247" s="10" t="s">
        <v>92</v>
      </c>
      <c r="B247" s="6">
        <v>650</v>
      </c>
      <c r="C247" s="6">
        <v>11</v>
      </c>
      <c r="D247" s="7" t="s">
        <v>95</v>
      </c>
      <c r="E247" s="6"/>
      <c r="F247" s="6"/>
      <c r="G247" s="30">
        <f t="shared" si="6"/>
        <v>39000</v>
      </c>
      <c r="H247" s="32"/>
    </row>
    <row r="248" spans="1:8" ht="42.75" customHeight="1">
      <c r="A248" s="57" t="s">
        <v>353</v>
      </c>
      <c r="B248" s="6">
        <v>650</v>
      </c>
      <c r="C248" s="6">
        <v>11</v>
      </c>
      <c r="D248" s="7" t="s">
        <v>95</v>
      </c>
      <c r="E248" s="6" t="s">
        <v>147</v>
      </c>
      <c r="F248" s="6"/>
      <c r="G248" s="30">
        <f>G249</f>
        <v>39000</v>
      </c>
      <c r="H248" s="32"/>
    </row>
    <row r="249" spans="1:8" ht="30" customHeight="1">
      <c r="A249" s="16" t="s">
        <v>325</v>
      </c>
      <c r="B249" s="6" t="s">
        <v>104</v>
      </c>
      <c r="C249" s="6" t="s">
        <v>116</v>
      </c>
      <c r="D249" s="7" t="s">
        <v>95</v>
      </c>
      <c r="E249" s="6" t="s">
        <v>326</v>
      </c>
      <c r="F249" s="6"/>
      <c r="G249" s="30">
        <f>G250</f>
        <v>39000</v>
      </c>
      <c r="H249" s="32"/>
    </row>
    <row r="250" spans="1:8" ht="25.5">
      <c r="A250" s="16" t="s">
        <v>327</v>
      </c>
      <c r="B250" s="6">
        <v>650</v>
      </c>
      <c r="C250" s="6">
        <v>11</v>
      </c>
      <c r="D250" s="7" t="s">
        <v>95</v>
      </c>
      <c r="E250" s="6" t="s">
        <v>328</v>
      </c>
      <c r="F250" s="6"/>
      <c r="G250" s="30">
        <f>G251</f>
        <v>39000</v>
      </c>
      <c r="H250" s="32"/>
    </row>
    <row r="251" spans="1:8" ht="25.5">
      <c r="A251" s="10" t="s">
        <v>162</v>
      </c>
      <c r="B251" s="6">
        <v>650</v>
      </c>
      <c r="C251" s="6">
        <v>11</v>
      </c>
      <c r="D251" s="7" t="s">
        <v>95</v>
      </c>
      <c r="E251" s="6" t="s">
        <v>328</v>
      </c>
      <c r="F251" s="6">
        <v>200</v>
      </c>
      <c r="G251" s="30">
        <f t="shared" si="6"/>
        <v>39000</v>
      </c>
      <c r="H251" s="71"/>
    </row>
    <row r="252" spans="1:8" ht="25.5">
      <c r="A252" s="10" t="s">
        <v>124</v>
      </c>
      <c r="B252" s="6">
        <v>650</v>
      </c>
      <c r="C252" s="6">
        <v>11</v>
      </c>
      <c r="D252" s="7" t="s">
        <v>95</v>
      </c>
      <c r="E252" s="6" t="s">
        <v>328</v>
      </c>
      <c r="F252" s="6">
        <v>240</v>
      </c>
      <c r="G252" s="30">
        <f ca="1">'Пр.11 (вед21)'!G316</f>
        <v>39000</v>
      </c>
      <c r="H252" s="71"/>
    </row>
    <row r="253" spans="1:8">
      <c r="A253" s="74" t="s">
        <v>93</v>
      </c>
      <c r="B253" s="74"/>
      <c r="C253" s="74"/>
      <c r="D253" s="74"/>
      <c r="E253" s="74"/>
      <c r="F253" s="74"/>
      <c r="G253" s="54">
        <f>G14+G67+G75+G103+G145+G203+G221+G239+G246</f>
        <v>65874473.790000007</v>
      </c>
      <c r="H253" s="54">
        <f>H67+H75+H103</f>
        <v>611083.13</v>
      </c>
    </row>
  </sheetData>
  <autoFilter ref="A13:K253"/>
  <mergeCells count="11">
    <mergeCell ref="F1:H1"/>
    <mergeCell ref="E2:H2"/>
    <mergeCell ref="E3:H3"/>
    <mergeCell ref="E5:H5"/>
    <mergeCell ref="D4:H4"/>
    <mergeCell ref="A11:H11"/>
    <mergeCell ref="A7:H7"/>
    <mergeCell ref="A8:H8"/>
    <mergeCell ref="A9:H9"/>
    <mergeCell ref="A10:H10"/>
    <mergeCell ref="A6:H6"/>
  </mergeCells>
  <phoneticPr fontId="21" type="noConversion"/>
  <pageMargins left="0.9055118110236221" right="0" top="0.35433070866141736" bottom="0.35433070866141736" header="0" footer="0"/>
  <pageSetup paperSize="9" scale="8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7"/>
  <sheetViews>
    <sheetView topLeftCell="A178" workbookViewId="0">
      <selection activeCell="A189" sqref="A189"/>
    </sheetView>
  </sheetViews>
  <sheetFormatPr defaultRowHeight="12.75"/>
  <cols>
    <col min="1" max="1" width="49.28515625" style="9" customWidth="1"/>
    <col min="2" max="2" width="5.7109375" style="9" hidden="1" customWidth="1"/>
    <col min="3" max="4" width="4.7109375" style="9" customWidth="1"/>
    <col min="5" max="5" width="10.28515625" style="9" customWidth="1"/>
    <col min="6" max="6" width="5.7109375" style="9" customWidth="1"/>
    <col min="7" max="7" width="13" style="9" customWidth="1"/>
    <col min="8" max="8" width="10.42578125" style="9" customWidth="1"/>
    <col min="9" max="9" width="12.42578125" style="9" customWidth="1"/>
    <col min="10" max="10" width="10.42578125" style="9" customWidth="1"/>
    <col min="11" max="16384" width="9.140625" style="9"/>
  </cols>
  <sheetData>
    <row r="1" spans="1:13">
      <c r="F1" s="156" t="s">
        <v>160</v>
      </c>
      <c r="G1" s="156"/>
      <c r="H1" s="156"/>
      <c r="I1" s="156"/>
      <c r="J1" s="156"/>
    </row>
    <row r="2" spans="1:13">
      <c r="A2" s="47"/>
      <c r="B2" s="47"/>
      <c r="C2" s="47"/>
      <c r="D2" s="48"/>
      <c r="E2" s="156" t="s">
        <v>127</v>
      </c>
      <c r="F2" s="156"/>
      <c r="G2" s="156"/>
      <c r="H2" s="156"/>
      <c r="I2" s="156"/>
      <c r="J2" s="156"/>
      <c r="K2" s="5"/>
      <c r="L2" s="5"/>
    </row>
    <row r="3" spans="1:13">
      <c r="A3" s="47"/>
      <c r="B3" s="47"/>
      <c r="C3" s="47"/>
      <c r="D3" s="48"/>
      <c r="E3" s="156" t="s">
        <v>103</v>
      </c>
      <c r="F3" s="156"/>
      <c r="G3" s="156"/>
      <c r="H3" s="156"/>
      <c r="I3" s="156"/>
      <c r="J3" s="156"/>
      <c r="K3" s="5"/>
      <c r="L3" s="5"/>
    </row>
    <row r="4" spans="1:13">
      <c r="A4" s="47"/>
      <c r="B4" s="47"/>
      <c r="C4" s="47"/>
      <c r="D4" s="156" t="s">
        <v>48</v>
      </c>
      <c r="E4" s="157"/>
      <c r="F4" s="157"/>
      <c r="G4" s="157"/>
      <c r="H4" s="157"/>
      <c r="I4" s="157"/>
      <c r="J4" s="157"/>
      <c r="K4" s="5"/>
      <c r="L4" s="5"/>
    </row>
    <row r="5" spans="1:13">
      <c r="A5" s="47"/>
      <c r="B5" s="47"/>
      <c r="C5" s="47"/>
      <c r="D5" s="48"/>
      <c r="E5" s="156"/>
      <c r="F5" s="157"/>
      <c r="G5" s="157"/>
      <c r="H5" s="157"/>
      <c r="I5" s="157"/>
      <c r="J5" s="157"/>
      <c r="K5" s="5"/>
      <c r="L5" s="5"/>
    </row>
    <row r="6" spans="1:13" ht="15.75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49"/>
      <c r="L6" s="49"/>
    </row>
    <row r="7" spans="1:13" ht="15.75">
      <c r="A7" s="155" t="s">
        <v>76</v>
      </c>
      <c r="B7" s="155"/>
      <c r="C7" s="155"/>
      <c r="D7" s="155"/>
      <c r="E7" s="155"/>
      <c r="F7" s="155"/>
      <c r="G7" s="155"/>
      <c r="H7" s="155"/>
      <c r="I7" s="155"/>
      <c r="J7" s="155"/>
      <c r="K7" s="49"/>
      <c r="L7" s="49"/>
    </row>
    <row r="8" spans="1:13" ht="15.75">
      <c r="A8" s="155" t="s">
        <v>348</v>
      </c>
      <c r="B8" s="155"/>
      <c r="C8" s="155"/>
      <c r="D8" s="155"/>
      <c r="E8" s="155"/>
      <c r="F8" s="155"/>
      <c r="G8" s="155"/>
      <c r="H8" s="155"/>
      <c r="I8" s="155"/>
      <c r="J8" s="155"/>
      <c r="K8" s="49"/>
      <c r="L8" s="49"/>
    </row>
    <row r="9" spans="1:13" ht="15.75">
      <c r="A9" s="155" t="s">
        <v>130</v>
      </c>
      <c r="B9" s="155"/>
      <c r="C9" s="155"/>
      <c r="D9" s="155"/>
      <c r="E9" s="155"/>
      <c r="F9" s="155"/>
      <c r="G9" s="155"/>
      <c r="H9" s="155"/>
      <c r="I9" s="155"/>
      <c r="J9" s="155"/>
      <c r="K9" s="49"/>
      <c r="L9" s="49"/>
      <c r="M9" s="50"/>
    </row>
    <row r="10" spans="1:13" ht="15.75">
      <c r="A10" s="155" t="s">
        <v>77</v>
      </c>
      <c r="B10" s="155"/>
      <c r="C10" s="155"/>
      <c r="D10" s="155"/>
      <c r="E10" s="155"/>
      <c r="F10" s="155"/>
      <c r="G10" s="155"/>
      <c r="H10" s="155"/>
      <c r="I10" s="155"/>
      <c r="J10" s="155"/>
      <c r="K10" s="49"/>
      <c r="L10" s="49"/>
    </row>
    <row r="11" spans="1:13" ht="15.75">
      <c r="A11" s="154" t="s">
        <v>381</v>
      </c>
      <c r="B11" s="154"/>
      <c r="C11" s="154"/>
      <c r="D11" s="154"/>
      <c r="E11" s="154"/>
      <c r="F11" s="154"/>
      <c r="G11" s="154"/>
      <c r="H11" s="154"/>
      <c r="I11" s="154"/>
      <c r="J11" s="154"/>
      <c r="K11" s="49"/>
      <c r="L11" s="49"/>
    </row>
    <row r="12" spans="1:13" ht="15.75">
      <c r="A12" s="75"/>
      <c r="B12" s="75"/>
      <c r="C12" s="75"/>
      <c r="D12" s="75"/>
      <c r="E12" s="75"/>
      <c r="F12" s="75"/>
      <c r="G12" s="75"/>
      <c r="H12" s="75"/>
      <c r="I12" s="158" t="s">
        <v>199</v>
      </c>
      <c r="J12" s="158"/>
      <c r="K12" s="49"/>
      <c r="L12" s="49"/>
    </row>
    <row r="13" spans="1:13" ht="51">
      <c r="A13" s="51" t="s">
        <v>49</v>
      </c>
      <c r="B13" s="51" t="s">
        <v>78</v>
      </c>
      <c r="C13" s="51" t="s">
        <v>50</v>
      </c>
      <c r="D13" s="51" t="s">
        <v>51</v>
      </c>
      <c r="E13" s="51" t="s">
        <v>79</v>
      </c>
      <c r="F13" s="51" t="s">
        <v>80</v>
      </c>
      <c r="G13" s="37" t="s">
        <v>391</v>
      </c>
      <c r="H13" s="37" t="s">
        <v>52</v>
      </c>
      <c r="I13" s="37" t="s">
        <v>392</v>
      </c>
      <c r="J13" s="37" t="s">
        <v>52</v>
      </c>
    </row>
    <row r="14" spans="1:13" ht="19.5" customHeight="1">
      <c r="A14" s="52">
        <v>1</v>
      </c>
      <c r="B14" s="52">
        <v>2</v>
      </c>
      <c r="C14" s="52">
        <v>3</v>
      </c>
      <c r="D14" s="52">
        <v>4</v>
      </c>
      <c r="E14" s="52">
        <v>5</v>
      </c>
      <c r="F14" s="52">
        <v>6</v>
      </c>
      <c r="G14" s="52">
        <v>7</v>
      </c>
      <c r="H14" s="52">
        <v>8</v>
      </c>
      <c r="I14" s="52">
        <v>9</v>
      </c>
      <c r="J14" s="52">
        <v>10</v>
      </c>
    </row>
    <row r="15" spans="1:13" ht="19.5" customHeight="1">
      <c r="A15" s="14" t="s">
        <v>53</v>
      </c>
      <c r="B15" s="21">
        <v>650</v>
      </c>
      <c r="C15" s="21" t="s">
        <v>95</v>
      </c>
      <c r="D15" s="19" t="s">
        <v>394</v>
      </c>
      <c r="E15" s="19"/>
      <c r="F15" s="21"/>
      <c r="G15" s="54">
        <f>G16+G23+G30+G34</f>
        <v>24720007.25</v>
      </c>
      <c r="H15" s="54"/>
      <c r="I15" s="54">
        <f>I16+I23+I30+I34</f>
        <v>25891974.5</v>
      </c>
      <c r="J15" s="76"/>
    </row>
    <row r="16" spans="1:13" ht="25.5">
      <c r="A16" s="10" t="s">
        <v>54</v>
      </c>
      <c r="B16" s="6">
        <v>650</v>
      </c>
      <c r="C16" s="6" t="s">
        <v>95</v>
      </c>
      <c r="D16" s="7" t="s">
        <v>96</v>
      </c>
      <c r="E16" s="7"/>
      <c r="F16" s="6"/>
      <c r="G16" s="30">
        <f>G17</f>
        <v>1995000</v>
      </c>
      <c r="H16" s="77"/>
      <c r="I16" s="77">
        <f>I17</f>
        <v>1995000</v>
      </c>
      <c r="J16" s="77"/>
    </row>
    <row r="17" spans="1:10" ht="39" customHeight="1">
      <c r="A17" s="57" t="s">
        <v>250</v>
      </c>
      <c r="B17" s="6">
        <v>650</v>
      </c>
      <c r="C17" s="6" t="s">
        <v>95</v>
      </c>
      <c r="D17" s="7" t="s">
        <v>96</v>
      </c>
      <c r="E17" s="7" t="s">
        <v>143</v>
      </c>
      <c r="F17" s="6"/>
      <c r="G17" s="30">
        <f>G19</f>
        <v>1995000</v>
      </c>
      <c r="H17" s="77"/>
      <c r="I17" s="77">
        <f>I18</f>
        <v>1995000</v>
      </c>
      <c r="J17" s="77"/>
    </row>
    <row r="18" spans="1:10" ht="51">
      <c r="A18" s="57" t="s">
        <v>251</v>
      </c>
      <c r="B18" s="6" t="s">
        <v>104</v>
      </c>
      <c r="C18" s="6" t="s">
        <v>95</v>
      </c>
      <c r="D18" s="7" t="s">
        <v>96</v>
      </c>
      <c r="E18" s="7" t="s">
        <v>252</v>
      </c>
      <c r="F18" s="6"/>
      <c r="G18" s="30">
        <f>G19</f>
        <v>1995000</v>
      </c>
      <c r="H18" s="77"/>
      <c r="I18" s="78">
        <f>I19</f>
        <v>1995000</v>
      </c>
      <c r="J18" s="57"/>
    </row>
    <row r="19" spans="1:10">
      <c r="A19" s="57" t="s">
        <v>253</v>
      </c>
      <c r="B19" s="58">
        <v>650</v>
      </c>
      <c r="C19" s="58" t="s">
        <v>95</v>
      </c>
      <c r="D19" s="58" t="s">
        <v>96</v>
      </c>
      <c r="E19" s="6" t="s">
        <v>254</v>
      </c>
      <c r="F19" s="57"/>
      <c r="G19" s="31">
        <f>G20</f>
        <v>1995000</v>
      </c>
      <c r="H19" s="57"/>
      <c r="I19" s="77">
        <f>I21</f>
        <v>1995000</v>
      </c>
      <c r="J19" s="77"/>
    </row>
    <row r="20" spans="1:10" ht="25.5">
      <c r="A20" s="57" t="s">
        <v>192</v>
      </c>
      <c r="B20" s="58">
        <v>650</v>
      </c>
      <c r="C20" s="58" t="s">
        <v>95</v>
      </c>
      <c r="D20" s="58" t="s">
        <v>96</v>
      </c>
      <c r="E20" s="6" t="s">
        <v>255</v>
      </c>
      <c r="F20" s="57"/>
      <c r="G20" s="31">
        <f>G21</f>
        <v>1995000</v>
      </c>
      <c r="H20" s="59"/>
      <c r="I20" s="77">
        <f>I22</f>
        <v>1995000</v>
      </c>
      <c r="J20" s="77"/>
    </row>
    <row r="21" spans="1:10" ht="63.75">
      <c r="A21" s="57" t="s">
        <v>89</v>
      </c>
      <c r="B21" s="6">
        <v>650</v>
      </c>
      <c r="C21" s="6" t="s">
        <v>95</v>
      </c>
      <c r="D21" s="7" t="s">
        <v>96</v>
      </c>
      <c r="E21" s="6" t="s">
        <v>255</v>
      </c>
      <c r="F21" s="6">
        <v>100</v>
      </c>
      <c r="G21" s="30">
        <f>G22</f>
        <v>1995000</v>
      </c>
      <c r="H21" s="77"/>
      <c r="I21" s="77">
        <f>I22</f>
        <v>1995000</v>
      </c>
      <c r="J21" s="77"/>
    </row>
    <row r="22" spans="1:10" ht="25.5">
      <c r="A22" s="10" t="s">
        <v>81</v>
      </c>
      <c r="B22" s="6">
        <v>650</v>
      </c>
      <c r="C22" s="6" t="s">
        <v>95</v>
      </c>
      <c r="D22" s="7" t="s">
        <v>96</v>
      </c>
      <c r="E22" s="6" t="s">
        <v>255</v>
      </c>
      <c r="F22" s="6">
        <v>120</v>
      </c>
      <c r="G22" s="30">
        <f ca="1">'Пр.12 (вед22-23)'!G20</f>
        <v>1995000</v>
      </c>
      <c r="H22" s="77"/>
      <c r="I22" s="77">
        <f ca="1">'Пр.12 (вед22-23)'!I20</f>
        <v>1995000</v>
      </c>
      <c r="J22" s="77"/>
    </row>
    <row r="23" spans="1:10" ht="51">
      <c r="A23" s="10" t="s">
        <v>122</v>
      </c>
      <c r="B23" s="6">
        <v>650</v>
      </c>
      <c r="C23" s="6" t="s">
        <v>95</v>
      </c>
      <c r="D23" s="7" t="s">
        <v>97</v>
      </c>
      <c r="E23" s="6"/>
      <c r="F23" s="6"/>
      <c r="G23" s="30">
        <f>G24</f>
        <v>11978000</v>
      </c>
      <c r="H23" s="30"/>
      <c r="I23" s="30">
        <f>I24</f>
        <v>11978000</v>
      </c>
      <c r="J23" s="77"/>
    </row>
    <row r="24" spans="1:10" ht="17.25" customHeight="1">
      <c r="A24" s="57" t="s">
        <v>250</v>
      </c>
      <c r="B24" s="6">
        <v>650</v>
      </c>
      <c r="C24" s="6" t="s">
        <v>95</v>
      </c>
      <c r="D24" s="7" t="s">
        <v>97</v>
      </c>
      <c r="E24" s="7" t="s">
        <v>143</v>
      </c>
      <c r="F24" s="6"/>
      <c r="G24" s="30">
        <f>G26</f>
        <v>11978000</v>
      </c>
      <c r="H24" s="32"/>
      <c r="I24" s="30">
        <f>I25</f>
        <v>11978000</v>
      </c>
      <c r="J24" s="8"/>
    </row>
    <row r="25" spans="1:10" ht="51">
      <c r="A25" s="57" t="s">
        <v>251</v>
      </c>
      <c r="B25" s="6" t="s">
        <v>104</v>
      </c>
      <c r="C25" s="6" t="s">
        <v>95</v>
      </c>
      <c r="D25" s="7" t="s">
        <v>97</v>
      </c>
      <c r="E25" s="7" t="s">
        <v>252</v>
      </c>
      <c r="F25" s="6"/>
      <c r="G25" s="30">
        <f>G26</f>
        <v>11978000</v>
      </c>
      <c r="H25" s="32"/>
      <c r="I25" s="30">
        <f>I26</f>
        <v>11978000</v>
      </c>
      <c r="J25" s="8"/>
    </row>
    <row r="26" spans="1:10" ht="25.5">
      <c r="A26" s="57" t="s">
        <v>256</v>
      </c>
      <c r="B26" s="6">
        <v>650</v>
      </c>
      <c r="C26" s="6" t="s">
        <v>95</v>
      </c>
      <c r="D26" s="7" t="s">
        <v>97</v>
      </c>
      <c r="E26" s="6" t="s">
        <v>257</v>
      </c>
      <c r="F26" s="6"/>
      <c r="G26" s="30">
        <f>G27</f>
        <v>11978000</v>
      </c>
      <c r="H26" s="32"/>
      <c r="I26" s="30">
        <f>I28</f>
        <v>11978000</v>
      </c>
      <c r="J26" s="8"/>
    </row>
    <row r="27" spans="1:10" ht="25.5">
      <c r="A27" s="57" t="s">
        <v>193</v>
      </c>
      <c r="B27" s="6" t="s">
        <v>104</v>
      </c>
      <c r="C27" s="6" t="s">
        <v>95</v>
      </c>
      <c r="D27" s="7" t="s">
        <v>97</v>
      </c>
      <c r="E27" s="6" t="s">
        <v>258</v>
      </c>
      <c r="F27" s="6"/>
      <c r="G27" s="30">
        <f>G28</f>
        <v>11978000</v>
      </c>
      <c r="H27" s="32"/>
      <c r="I27" s="30">
        <f>I29</f>
        <v>11978000</v>
      </c>
      <c r="J27" s="8"/>
    </row>
    <row r="28" spans="1:10" ht="63.75">
      <c r="A28" s="57" t="s">
        <v>89</v>
      </c>
      <c r="B28" s="6">
        <v>650</v>
      </c>
      <c r="C28" s="6" t="s">
        <v>95</v>
      </c>
      <c r="D28" s="7" t="s">
        <v>97</v>
      </c>
      <c r="E28" s="6" t="s">
        <v>258</v>
      </c>
      <c r="F28" s="6">
        <v>100</v>
      </c>
      <c r="G28" s="30">
        <f>G29</f>
        <v>11978000</v>
      </c>
      <c r="H28" s="32"/>
      <c r="I28" s="30">
        <f>I29</f>
        <v>11978000</v>
      </c>
      <c r="J28" s="8"/>
    </row>
    <row r="29" spans="1:10" ht="25.5">
      <c r="A29" s="10" t="s">
        <v>81</v>
      </c>
      <c r="B29" s="6">
        <v>650</v>
      </c>
      <c r="C29" s="6" t="s">
        <v>95</v>
      </c>
      <c r="D29" s="7" t="s">
        <v>97</v>
      </c>
      <c r="E29" s="6" t="s">
        <v>258</v>
      </c>
      <c r="F29" s="6">
        <v>120</v>
      </c>
      <c r="G29" s="30">
        <f ca="1">'Пр.12 (вед22-23)'!G29</f>
        <v>11978000</v>
      </c>
      <c r="H29" s="32"/>
      <c r="I29" s="30">
        <f ca="1">'Пр.12 (вед22-23)'!I29</f>
        <v>11978000</v>
      </c>
      <c r="J29" s="8"/>
    </row>
    <row r="30" spans="1:10">
      <c r="A30" s="10" t="s">
        <v>55</v>
      </c>
      <c r="B30" s="6">
        <v>650</v>
      </c>
      <c r="C30" s="6" t="s">
        <v>95</v>
      </c>
      <c r="D30" s="7">
        <v>11</v>
      </c>
      <c r="E30" s="7"/>
      <c r="F30" s="6"/>
      <c r="G30" s="30">
        <f>G31</f>
        <v>150000</v>
      </c>
      <c r="H30" s="32"/>
      <c r="I30" s="30">
        <f>I31</f>
        <v>150000</v>
      </c>
      <c r="J30" s="8"/>
    </row>
    <row r="31" spans="1:10" ht="39.75" customHeight="1">
      <c r="A31" s="60" t="s">
        <v>125</v>
      </c>
      <c r="B31" s="6">
        <v>650</v>
      </c>
      <c r="C31" s="6" t="s">
        <v>95</v>
      </c>
      <c r="D31" s="7">
        <v>11</v>
      </c>
      <c r="E31" s="7" t="s">
        <v>138</v>
      </c>
      <c r="F31" s="6"/>
      <c r="G31" s="30">
        <f>G32</f>
        <v>150000</v>
      </c>
      <c r="H31" s="32"/>
      <c r="I31" s="30">
        <f>I32</f>
        <v>150000</v>
      </c>
      <c r="J31" s="6"/>
    </row>
    <row r="32" spans="1:10">
      <c r="A32" s="10" t="s">
        <v>85</v>
      </c>
      <c r="B32" s="6">
        <v>650</v>
      </c>
      <c r="C32" s="6" t="s">
        <v>95</v>
      </c>
      <c r="D32" s="7">
        <v>11</v>
      </c>
      <c r="E32" s="7" t="s">
        <v>142</v>
      </c>
      <c r="F32" s="6"/>
      <c r="G32" s="30">
        <f>G33</f>
        <v>150000</v>
      </c>
      <c r="H32" s="32"/>
      <c r="I32" s="30">
        <f>I33</f>
        <v>150000</v>
      </c>
      <c r="J32" s="6"/>
    </row>
    <row r="33" spans="1:10" ht="27" customHeight="1">
      <c r="A33" s="10" t="s">
        <v>86</v>
      </c>
      <c r="B33" s="6">
        <v>650</v>
      </c>
      <c r="C33" s="6" t="s">
        <v>95</v>
      </c>
      <c r="D33" s="7">
        <v>11</v>
      </c>
      <c r="E33" s="7" t="s">
        <v>142</v>
      </c>
      <c r="F33" s="6">
        <v>870</v>
      </c>
      <c r="G33" s="30">
        <f ca="1">'Пр.12 (вед22-23)'!G36</f>
        <v>150000</v>
      </c>
      <c r="H33" s="32"/>
      <c r="I33" s="30">
        <f ca="1">'Пр.12 (вед22-23)'!I36</f>
        <v>150000</v>
      </c>
      <c r="J33" s="6"/>
    </row>
    <row r="34" spans="1:10">
      <c r="A34" s="10" t="s">
        <v>56</v>
      </c>
      <c r="B34" s="6">
        <v>650</v>
      </c>
      <c r="C34" s="6" t="s">
        <v>95</v>
      </c>
      <c r="D34" s="7">
        <v>13</v>
      </c>
      <c r="E34" s="7"/>
      <c r="F34" s="6"/>
      <c r="G34" s="30">
        <f>G35+G58+G63</f>
        <v>10597007.25</v>
      </c>
      <c r="H34" s="30"/>
      <c r="I34" s="30">
        <f>I35+I58+I63</f>
        <v>11768974.5</v>
      </c>
      <c r="J34" s="77"/>
    </row>
    <row r="35" spans="1:10" ht="38.25">
      <c r="A35" s="57" t="s">
        <v>262</v>
      </c>
      <c r="B35" s="6" t="s">
        <v>104</v>
      </c>
      <c r="C35" s="6" t="s">
        <v>95</v>
      </c>
      <c r="D35" s="7" t="s">
        <v>110</v>
      </c>
      <c r="E35" s="7" t="s">
        <v>143</v>
      </c>
      <c r="F35" s="6"/>
      <c r="G35" s="30">
        <f>G36+G40</f>
        <v>7834500</v>
      </c>
      <c r="H35" s="61"/>
      <c r="I35" s="30">
        <f>I36+I40</f>
        <v>7884500</v>
      </c>
      <c r="J35" s="6"/>
    </row>
    <row r="36" spans="1:10" ht="51">
      <c r="A36" s="57" t="s">
        <v>263</v>
      </c>
      <c r="B36" s="6" t="s">
        <v>104</v>
      </c>
      <c r="C36" s="6" t="s">
        <v>95</v>
      </c>
      <c r="D36" s="7" t="s">
        <v>110</v>
      </c>
      <c r="E36" s="7" t="s">
        <v>264</v>
      </c>
      <c r="F36" s="6"/>
      <c r="G36" s="30">
        <f>G37</f>
        <v>30000</v>
      </c>
      <c r="H36" s="61"/>
      <c r="I36" s="30">
        <f>I37</f>
        <v>30000</v>
      </c>
      <c r="J36" s="77"/>
    </row>
    <row r="37" spans="1:10">
      <c r="A37" s="16" t="s">
        <v>194</v>
      </c>
      <c r="B37" s="6" t="s">
        <v>104</v>
      </c>
      <c r="C37" s="6" t="s">
        <v>95</v>
      </c>
      <c r="D37" s="7" t="s">
        <v>110</v>
      </c>
      <c r="E37" s="7" t="s">
        <v>265</v>
      </c>
      <c r="F37" s="6"/>
      <c r="G37" s="30">
        <f>G38</f>
        <v>30000</v>
      </c>
      <c r="H37" s="61"/>
      <c r="I37" s="30">
        <f>I38</f>
        <v>30000</v>
      </c>
      <c r="J37" s="77"/>
    </row>
    <row r="38" spans="1:10" ht="25.5">
      <c r="A38" s="10" t="s">
        <v>162</v>
      </c>
      <c r="B38" s="6" t="s">
        <v>104</v>
      </c>
      <c r="C38" s="6" t="s">
        <v>95</v>
      </c>
      <c r="D38" s="7" t="s">
        <v>110</v>
      </c>
      <c r="E38" s="7" t="s">
        <v>265</v>
      </c>
      <c r="F38" s="6" t="s">
        <v>107</v>
      </c>
      <c r="G38" s="30">
        <f>G39</f>
        <v>30000</v>
      </c>
      <c r="H38" s="61"/>
      <c r="I38" s="30">
        <f>I39</f>
        <v>30000</v>
      </c>
      <c r="J38" s="77"/>
    </row>
    <row r="39" spans="1:10" ht="25.5">
      <c r="A39" s="10" t="s">
        <v>124</v>
      </c>
      <c r="B39" s="6" t="s">
        <v>104</v>
      </c>
      <c r="C39" s="6" t="s">
        <v>95</v>
      </c>
      <c r="D39" s="7" t="s">
        <v>110</v>
      </c>
      <c r="E39" s="7" t="s">
        <v>265</v>
      </c>
      <c r="F39" s="6" t="s">
        <v>108</v>
      </c>
      <c r="G39" s="30">
        <f ca="1">'Пр.12 (вед22-23)'!G42</f>
        <v>30000</v>
      </c>
      <c r="H39" s="61"/>
      <c r="I39" s="30">
        <f ca="1">'Пр.12 (вед22-23)'!I42</f>
        <v>30000</v>
      </c>
      <c r="J39" s="76"/>
    </row>
    <row r="40" spans="1:10" ht="51">
      <c r="A40" s="57" t="s">
        <v>251</v>
      </c>
      <c r="B40" s="6" t="s">
        <v>104</v>
      </c>
      <c r="C40" s="6" t="s">
        <v>95</v>
      </c>
      <c r="D40" s="7" t="s">
        <v>110</v>
      </c>
      <c r="E40" s="7" t="s">
        <v>252</v>
      </c>
      <c r="F40" s="6"/>
      <c r="G40" s="30">
        <f>G41+G50</f>
        <v>7804500</v>
      </c>
      <c r="H40" s="61"/>
      <c r="I40" s="30">
        <f>I41+I50</f>
        <v>7854500</v>
      </c>
      <c r="J40" s="76"/>
    </row>
    <row r="41" spans="1:10" ht="18" customHeight="1">
      <c r="A41" s="57" t="s">
        <v>256</v>
      </c>
      <c r="B41" s="6">
        <v>650</v>
      </c>
      <c r="C41" s="6" t="s">
        <v>95</v>
      </c>
      <c r="D41" s="7" t="s">
        <v>110</v>
      </c>
      <c r="E41" s="6" t="s">
        <v>257</v>
      </c>
      <c r="F41" s="6"/>
      <c r="G41" s="30">
        <f>G45+G42</f>
        <v>435000</v>
      </c>
      <c r="H41" s="30"/>
      <c r="I41" s="30">
        <f>I45+I42</f>
        <v>485000</v>
      </c>
      <c r="J41" s="76"/>
    </row>
    <row r="42" spans="1:10" ht="25.5">
      <c r="A42" s="57" t="s">
        <v>193</v>
      </c>
      <c r="B42" s="6" t="s">
        <v>104</v>
      </c>
      <c r="C42" s="6" t="s">
        <v>95</v>
      </c>
      <c r="D42" s="7" t="s">
        <v>110</v>
      </c>
      <c r="E42" s="6" t="s">
        <v>258</v>
      </c>
      <c r="F42" s="6"/>
      <c r="G42" s="30">
        <f>G43</f>
        <v>200000</v>
      </c>
      <c r="H42" s="30"/>
      <c r="I42" s="30">
        <f>I43</f>
        <v>250000</v>
      </c>
      <c r="J42" s="76"/>
    </row>
    <row r="43" spans="1:10" ht="63.75">
      <c r="A43" s="57" t="s">
        <v>89</v>
      </c>
      <c r="B43" s="6">
        <v>650</v>
      </c>
      <c r="C43" s="6" t="s">
        <v>95</v>
      </c>
      <c r="D43" s="7">
        <v>13</v>
      </c>
      <c r="E43" s="6" t="s">
        <v>258</v>
      </c>
      <c r="F43" s="6">
        <v>100</v>
      </c>
      <c r="G43" s="30">
        <f>G44</f>
        <v>200000</v>
      </c>
      <c r="H43" s="30"/>
      <c r="I43" s="30">
        <f>I44</f>
        <v>250000</v>
      </c>
      <c r="J43" s="76"/>
    </row>
    <row r="44" spans="1:10" ht="25.5">
      <c r="A44" s="10" t="s">
        <v>81</v>
      </c>
      <c r="B44" s="6">
        <v>650</v>
      </c>
      <c r="C44" s="6" t="s">
        <v>95</v>
      </c>
      <c r="D44" s="7">
        <v>13</v>
      </c>
      <c r="E44" s="6" t="s">
        <v>258</v>
      </c>
      <c r="F44" s="6">
        <v>120</v>
      </c>
      <c r="G44" s="30">
        <f ca="1">'Пр.12 (вед22-23)'!G48</f>
        <v>200000</v>
      </c>
      <c r="H44" s="30"/>
      <c r="I44" s="30">
        <f ca="1">'Пр.12 (вед22-23)'!I48</f>
        <v>250000</v>
      </c>
      <c r="J44" s="76"/>
    </row>
    <row r="45" spans="1:10">
      <c r="A45" s="16" t="s">
        <v>194</v>
      </c>
      <c r="B45" s="6" t="s">
        <v>104</v>
      </c>
      <c r="C45" s="6" t="s">
        <v>95</v>
      </c>
      <c r="D45" s="7" t="s">
        <v>110</v>
      </c>
      <c r="E45" s="7" t="s">
        <v>267</v>
      </c>
      <c r="F45" s="6"/>
      <c r="G45" s="30">
        <f ca="1">G46+G48</f>
        <v>235000</v>
      </c>
      <c r="H45" s="30"/>
      <c r="I45" s="30">
        <f ca="1">I46+I48</f>
        <v>235000</v>
      </c>
      <c r="J45" s="76"/>
    </row>
    <row r="46" spans="1:10" ht="25.5">
      <c r="A46" s="10" t="s">
        <v>162</v>
      </c>
      <c r="B46" s="6">
        <v>650</v>
      </c>
      <c r="C46" s="6" t="s">
        <v>95</v>
      </c>
      <c r="D46" s="7">
        <v>13</v>
      </c>
      <c r="E46" s="7" t="s">
        <v>267</v>
      </c>
      <c r="F46" s="6">
        <v>200</v>
      </c>
      <c r="G46" s="30">
        <f ca="1">G47</f>
        <v>135000</v>
      </c>
      <c r="H46" s="30"/>
      <c r="I46" s="30">
        <f ca="1">I47</f>
        <v>135000</v>
      </c>
      <c r="J46" s="76"/>
    </row>
    <row r="47" spans="1:10" ht="25.5">
      <c r="A47" s="10" t="s">
        <v>124</v>
      </c>
      <c r="B47" s="6">
        <v>650</v>
      </c>
      <c r="C47" s="6" t="s">
        <v>95</v>
      </c>
      <c r="D47" s="7">
        <v>13</v>
      </c>
      <c r="E47" s="7" t="s">
        <v>267</v>
      </c>
      <c r="F47" s="6">
        <v>240</v>
      </c>
      <c r="G47" s="30">
        <f ca="1">'Пр.12 (вед22-23)'!G52</f>
        <v>135000</v>
      </c>
      <c r="H47" s="30"/>
      <c r="I47" s="30">
        <f ca="1">'Пр.12 (вед22-23)'!I52</f>
        <v>135000</v>
      </c>
      <c r="J47" s="76"/>
    </row>
    <row r="48" spans="1:10">
      <c r="A48" s="10" t="s">
        <v>82</v>
      </c>
      <c r="B48" s="6">
        <v>650</v>
      </c>
      <c r="C48" s="6" t="s">
        <v>95</v>
      </c>
      <c r="D48" s="7">
        <v>13</v>
      </c>
      <c r="E48" s="7" t="s">
        <v>267</v>
      </c>
      <c r="F48" s="6">
        <v>800</v>
      </c>
      <c r="G48" s="30">
        <f ca="1">G49</f>
        <v>100000</v>
      </c>
      <c r="H48" s="30"/>
      <c r="I48" s="30">
        <f ca="1">I49</f>
        <v>100000</v>
      </c>
      <c r="J48" s="76"/>
    </row>
    <row r="49" spans="1:10">
      <c r="A49" s="10" t="s">
        <v>163</v>
      </c>
      <c r="B49" s="6">
        <v>650</v>
      </c>
      <c r="C49" s="6" t="s">
        <v>95</v>
      </c>
      <c r="D49" s="7">
        <v>13</v>
      </c>
      <c r="E49" s="7" t="s">
        <v>267</v>
      </c>
      <c r="F49" s="6">
        <v>850</v>
      </c>
      <c r="G49" s="30">
        <f ca="1">'Пр.12 (вед22-23)'!G55</f>
        <v>100000</v>
      </c>
      <c r="H49" s="30"/>
      <c r="I49" s="30">
        <f ca="1">'Пр.12 (вед22-23)'!I55</f>
        <v>100000</v>
      </c>
      <c r="J49" s="76"/>
    </row>
    <row r="50" spans="1:10" ht="25.5">
      <c r="A50" s="10" t="s">
        <v>268</v>
      </c>
      <c r="B50" s="6" t="s">
        <v>104</v>
      </c>
      <c r="C50" s="6" t="s">
        <v>95</v>
      </c>
      <c r="D50" s="7" t="s">
        <v>110</v>
      </c>
      <c r="E50" s="7" t="s">
        <v>269</v>
      </c>
      <c r="F50" s="6"/>
      <c r="G50" s="30">
        <f>G51</f>
        <v>7369500</v>
      </c>
      <c r="H50" s="30"/>
      <c r="I50" s="30">
        <f>I51</f>
        <v>7369500</v>
      </c>
      <c r="J50" s="76"/>
    </row>
    <row r="51" spans="1:10" ht="25.5">
      <c r="A51" s="29" t="s">
        <v>156</v>
      </c>
      <c r="B51" s="6">
        <v>650</v>
      </c>
      <c r="C51" s="6" t="s">
        <v>95</v>
      </c>
      <c r="D51" s="7">
        <v>13</v>
      </c>
      <c r="E51" s="7" t="s">
        <v>270</v>
      </c>
      <c r="F51" s="6"/>
      <c r="G51" s="30">
        <f>G52+G54+G56</f>
        <v>7369500</v>
      </c>
      <c r="H51" s="30"/>
      <c r="I51" s="30">
        <f>I52+I54+I56</f>
        <v>7369500</v>
      </c>
      <c r="J51" s="76"/>
    </row>
    <row r="52" spans="1:10" ht="63.75">
      <c r="A52" s="57" t="s">
        <v>89</v>
      </c>
      <c r="B52" s="6">
        <v>650</v>
      </c>
      <c r="C52" s="6" t="s">
        <v>95</v>
      </c>
      <c r="D52" s="7">
        <v>13</v>
      </c>
      <c r="E52" s="7" t="s">
        <v>270</v>
      </c>
      <c r="F52" s="6">
        <v>100</v>
      </c>
      <c r="G52" s="30">
        <f>G53</f>
        <v>6660100</v>
      </c>
      <c r="H52" s="30"/>
      <c r="I52" s="30">
        <f>I53</f>
        <v>6660100</v>
      </c>
      <c r="J52" s="76"/>
    </row>
    <row r="53" spans="1:10">
      <c r="A53" s="10" t="s">
        <v>90</v>
      </c>
      <c r="B53" s="6">
        <v>650</v>
      </c>
      <c r="C53" s="6" t="s">
        <v>95</v>
      </c>
      <c r="D53" s="7">
        <v>13</v>
      </c>
      <c r="E53" s="7" t="s">
        <v>270</v>
      </c>
      <c r="F53" s="6">
        <v>110</v>
      </c>
      <c r="G53" s="30">
        <f ca="1">'Пр.12 (вед22-23)'!G60</f>
        <v>6660100</v>
      </c>
      <c r="H53" s="54"/>
      <c r="I53" s="30">
        <f ca="1">'Пр.12 (вед22-23)'!I60</f>
        <v>6660100</v>
      </c>
      <c r="J53" s="76"/>
    </row>
    <row r="54" spans="1:10" ht="18" customHeight="1">
      <c r="A54" s="10" t="s">
        <v>162</v>
      </c>
      <c r="B54" s="6" t="s">
        <v>104</v>
      </c>
      <c r="C54" s="6" t="s">
        <v>95</v>
      </c>
      <c r="D54" s="7">
        <v>13</v>
      </c>
      <c r="E54" s="7" t="s">
        <v>270</v>
      </c>
      <c r="F54" s="6" t="s">
        <v>107</v>
      </c>
      <c r="G54" s="30">
        <f ca="1">G55</f>
        <v>704900</v>
      </c>
      <c r="H54" s="30"/>
      <c r="I54" s="30">
        <f ca="1">I55</f>
        <v>704900</v>
      </c>
      <c r="J54" s="76"/>
    </row>
    <row r="55" spans="1:10" ht="25.5">
      <c r="A55" s="10" t="s">
        <v>124</v>
      </c>
      <c r="B55" s="6">
        <v>650</v>
      </c>
      <c r="C55" s="6" t="s">
        <v>95</v>
      </c>
      <c r="D55" s="7">
        <v>13</v>
      </c>
      <c r="E55" s="7" t="s">
        <v>270</v>
      </c>
      <c r="F55" s="6">
        <v>240</v>
      </c>
      <c r="G55" s="30">
        <f ca="1">'Пр.12 (вед22-23)'!G65</f>
        <v>704900</v>
      </c>
      <c r="H55" s="54"/>
      <c r="I55" s="30">
        <f ca="1">'Пр.12 (вед22-23)'!I65</f>
        <v>704900</v>
      </c>
      <c r="J55" s="76"/>
    </row>
    <row r="56" spans="1:10" ht="16.5" customHeight="1">
      <c r="A56" s="10" t="s">
        <v>82</v>
      </c>
      <c r="B56" s="6">
        <v>650</v>
      </c>
      <c r="C56" s="6" t="s">
        <v>95</v>
      </c>
      <c r="D56" s="7">
        <v>13</v>
      </c>
      <c r="E56" s="7" t="s">
        <v>270</v>
      </c>
      <c r="F56" s="6">
        <v>800</v>
      </c>
      <c r="G56" s="30">
        <f ca="1">G57</f>
        <v>4500</v>
      </c>
      <c r="H56" s="54"/>
      <c r="I56" s="30">
        <f ca="1">I57</f>
        <v>4500</v>
      </c>
      <c r="J56" s="76"/>
    </row>
    <row r="57" spans="1:10">
      <c r="A57" s="10" t="s">
        <v>163</v>
      </c>
      <c r="B57" s="6">
        <v>650</v>
      </c>
      <c r="C57" s="6" t="s">
        <v>95</v>
      </c>
      <c r="D57" s="7">
        <v>13</v>
      </c>
      <c r="E57" s="7" t="s">
        <v>270</v>
      </c>
      <c r="F57" s="6">
        <v>850</v>
      </c>
      <c r="G57" s="30">
        <f ca="1">'Пр.12 (вед22-23)'!G69</f>
        <v>4500</v>
      </c>
      <c r="H57" s="54"/>
      <c r="I57" s="30">
        <f ca="1">'Пр.12 (вед22-23)'!I69</f>
        <v>4500</v>
      </c>
      <c r="J57" s="76"/>
    </row>
    <row r="58" spans="1:10" ht="38.25">
      <c r="A58" s="10" t="s">
        <v>280</v>
      </c>
      <c r="B58" s="6" t="s">
        <v>104</v>
      </c>
      <c r="C58" s="6" t="s">
        <v>95</v>
      </c>
      <c r="D58" s="7">
        <v>13</v>
      </c>
      <c r="E58" s="7" t="s">
        <v>151</v>
      </c>
      <c r="F58" s="6"/>
      <c r="G58" s="30">
        <f>G59</f>
        <v>1641340</v>
      </c>
      <c r="H58" s="54"/>
      <c r="I58" s="30">
        <f>I59</f>
        <v>1641340</v>
      </c>
      <c r="J58" s="76"/>
    </row>
    <row r="59" spans="1:10" ht="38.25">
      <c r="A59" s="10" t="s">
        <v>281</v>
      </c>
      <c r="B59" s="6" t="s">
        <v>104</v>
      </c>
      <c r="C59" s="6" t="s">
        <v>95</v>
      </c>
      <c r="D59" s="7">
        <v>13</v>
      </c>
      <c r="E59" s="7" t="s">
        <v>283</v>
      </c>
      <c r="F59" s="6"/>
      <c r="G59" s="30">
        <f>G60</f>
        <v>1641340</v>
      </c>
      <c r="H59" s="54"/>
      <c r="I59" s="30">
        <f>I60</f>
        <v>1641340</v>
      </c>
      <c r="J59" s="54"/>
    </row>
    <row r="60" spans="1:10" ht="25.5">
      <c r="A60" s="10" t="s">
        <v>152</v>
      </c>
      <c r="B60" s="6" t="s">
        <v>104</v>
      </c>
      <c r="C60" s="6" t="s">
        <v>95</v>
      </c>
      <c r="D60" s="7">
        <v>13</v>
      </c>
      <c r="E60" s="7" t="s">
        <v>284</v>
      </c>
      <c r="F60" s="6"/>
      <c r="G60" s="30">
        <f>G61</f>
        <v>1641340</v>
      </c>
      <c r="H60" s="54"/>
      <c r="I60" s="30">
        <f>I61</f>
        <v>1641340</v>
      </c>
      <c r="J60" s="54"/>
    </row>
    <row r="61" spans="1:10" ht="25.5">
      <c r="A61" s="10" t="s">
        <v>162</v>
      </c>
      <c r="B61" s="6" t="s">
        <v>104</v>
      </c>
      <c r="C61" s="6" t="s">
        <v>95</v>
      </c>
      <c r="D61" s="7">
        <v>13</v>
      </c>
      <c r="E61" s="7" t="s">
        <v>284</v>
      </c>
      <c r="F61" s="6">
        <v>200</v>
      </c>
      <c r="G61" s="30">
        <f>G62</f>
        <v>1641340</v>
      </c>
      <c r="H61" s="54"/>
      <c r="I61" s="30">
        <f>I62</f>
        <v>1641340</v>
      </c>
      <c r="J61" s="54"/>
    </row>
    <row r="62" spans="1:10" ht="26.25" customHeight="1">
      <c r="A62" s="10" t="s">
        <v>124</v>
      </c>
      <c r="B62" s="6" t="s">
        <v>104</v>
      </c>
      <c r="C62" s="6" t="s">
        <v>95</v>
      </c>
      <c r="D62" s="7">
        <v>13</v>
      </c>
      <c r="E62" s="7" t="s">
        <v>284</v>
      </c>
      <c r="F62" s="6">
        <v>240</v>
      </c>
      <c r="G62" s="30">
        <f ca="1">'Пр.12 (вед22-23)'!G75</f>
        <v>1641340</v>
      </c>
      <c r="H62" s="54"/>
      <c r="I62" s="30">
        <f ca="1">'Пр.12 (вед22-23)'!I75</f>
        <v>1641340</v>
      </c>
      <c r="J62" s="54"/>
    </row>
    <row r="63" spans="1:10">
      <c r="A63" s="10" t="s">
        <v>125</v>
      </c>
      <c r="B63" s="6" t="s">
        <v>104</v>
      </c>
      <c r="C63" s="6" t="s">
        <v>95</v>
      </c>
      <c r="D63" s="7" t="s">
        <v>110</v>
      </c>
      <c r="E63" s="7" t="s">
        <v>138</v>
      </c>
      <c r="F63" s="6"/>
      <c r="G63" s="30">
        <f ca="1">G64</f>
        <v>1121167.25</v>
      </c>
      <c r="H63" s="54"/>
      <c r="I63" s="30">
        <f ca="1">I64</f>
        <v>2243134.5</v>
      </c>
      <c r="J63" s="54"/>
    </row>
    <row r="64" spans="1:10">
      <c r="A64" s="10" t="s">
        <v>179</v>
      </c>
      <c r="B64" s="6" t="s">
        <v>104</v>
      </c>
      <c r="C64" s="6" t="s">
        <v>95</v>
      </c>
      <c r="D64" s="7" t="s">
        <v>110</v>
      </c>
      <c r="E64" s="28">
        <v>6000009990</v>
      </c>
      <c r="F64" s="15"/>
      <c r="G64" s="30">
        <f ca="1">G65</f>
        <v>1121167.25</v>
      </c>
      <c r="H64" s="54"/>
      <c r="I64" s="30">
        <f ca="1">I65</f>
        <v>2243134.5</v>
      </c>
      <c r="J64" s="54"/>
    </row>
    <row r="65" spans="1:10">
      <c r="A65" s="10" t="s">
        <v>86</v>
      </c>
      <c r="B65" s="6" t="s">
        <v>104</v>
      </c>
      <c r="C65" s="6" t="s">
        <v>95</v>
      </c>
      <c r="D65" s="7" t="s">
        <v>110</v>
      </c>
      <c r="E65" s="127">
        <v>6000009990</v>
      </c>
      <c r="F65" s="28">
        <v>870</v>
      </c>
      <c r="G65" s="30">
        <f ca="1">'Пр.12 (вед22-23)'!G80</f>
        <v>1121167.25</v>
      </c>
      <c r="H65" s="54"/>
      <c r="I65" s="30">
        <f ca="1">'Пр.12 (вед22-23)'!I80</f>
        <v>2243134.5</v>
      </c>
      <c r="J65" s="54"/>
    </row>
    <row r="66" spans="1:10">
      <c r="A66" s="14" t="s">
        <v>57</v>
      </c>
      <c r="B66" s="21">
        <v>650</v>
      </c>
      <c r="C66" s="21" t="s">
        <v>96</v>
      </c>
      <c r="D66" s="19" t="s">
        <v>394</v>
      </c>
      <c r="E66" s="19"/>
      <c r="F66" s="21"/>
      <c r="G66" s="54">
        <f>G67</f>
        <v>466400</v>
      </c>
      <c r="H66" s="54">
        <f>G66</f>
        <v>466400</v>
      </c>
      <c r="I66" s="54">
        <f>I67</f>
        <v>481200</v>
      </c>
      <c r="J66" s="54">
        <f>I66</f>
        <v>481200</v>
      </c>
    </row>
    <row r="67" spans="1:10">
      <c r="A67" s="10" t="s">
        <v>58</v>
      </c>
      <c r="B67" s="6">
        <v>650</v>
      </c>
      <c r="C67" s="6" t="s">
        <v>96</v>
      </c>
      <c r="D67" s="7" t="s">
        <v>98</v>
      </c>
      <c r="E67" s="7"/>
      <c r="F67" s="6"/>
      <c r="G67" s="30">
        <f>G68</f>
        <v>466400</v>
      </c>
      <c r="H67" s="30">
        <f>G67</f>
        <v>466400</v>
      </c>
      <c r="I67" s="30">
        <f>I68</f>
        <v>481200</v>
      </c>
      <c r="J67" s="30">
        <f>I67</f>
        <v>481200</v>
      </c>
    </row>
    <row r="68" spans="1:10" ht="38.25">
      <c r="A68" s="57" t="s">
        <v>262</v>
      </c>
      <c r="B68" s="6">
        <v>650</v>
      </c>
      <c r="C68" s="6" t="s">
        <v>96</v>
      </c>
      <c r="D68" s="7" t="s">
        <v>98</v>
      </c>
      <c r="E68" s="7" t="s">
        <v>143</v>
      </c>
      <c r="F68" s="6"/>
      <c r="G68" s="30">
        <f>G70</f>
        <v>466400</v>
      </c>
      <c r="H68" s="30">
        <f>G68</f>
        <v>466400</v>
      </c>
      <c r="I68" s="30">
        <f>I70</f>
        <v>481200</v>
      </c>
      <c r="J68" s="30">
        <f>I68</f>
        <v>481200</v>
      </c>
    </row>
    <row r="69" spans="1:10" ht="51">
      <c r="A69" s="57" t="s">
        <v>251</v>
      </c>
      <c r="B69" s="6" t="s">
        <v>104</v>
      </c>
      <c r="C69" s="6" t="s">
        <v>96</v>
      </c>
      <c r="D69" s="7" t="s">
        <v>98</v>
      </c>
      <c r="E69" s="7" t="s">
        <v>252</v>
      </c>
      <c r="F69" s="6"/>
      <c r="G69" s="30">
        <f t="shared" ref="G69:J71" si="0">G70</f>
        <v>466400</v>
      </c>
      <c r="H69" s="63">
        <f t="shared" si="0"/>
        <v>466400</v>
      </c>
      <c r="I69" s="30">
        <f t="shared" si="0"/>
        <v>481200</v>
      </c>
      <c r="J69" s="63">
        <f t="shared" si="0"/>
        <v>481200</v>
      </c>
    </row>
    <row r="70" spans="1:10" ht="25.5">
      <c r="A70" s="57" t="s">
        <v>256</v>
      </c>
      <c r="B70" s="6">
        <v>650</v>
      </c>
      <c r="C70" s="6" t="s">
        <v>96</v>
      </c>
      <c r="D70" s="7" t="s">
        <v>98</v>
      </c>
      <c r="E70" s="6" t="s">
        <v>257</v>
      </c>
      <c r="F70" s="6"/>
      <c r="G70" s="30">
        <f t="shared" si="0"/>
        <v>466400</v>
      </c>
      <c r="H70" s="30">
        <f t="shared" si="0"/>
        <v>466400</v>
      </c>
      <c r="I70" s="30">
        <f t="shared" si="0"/>
        <v>481200</v>
      </c>
      <c r="J70" s="30">
        <f t="shared" si="0"/>
        <v>481200</v>
      </c>
    </row>
    <row r="71" spans="1:10" ht="25.5">
      <c r="A71" s="10" t="s">
        <v>195</v>
      </c>
      <c r="B71" s="6" t="s">
        <v>104</v>
      </c>
      <c r="C71" s="6" t="s">
        <v>96</v>
      </c>
      <c r="D71" s="7" t="s">
        <v>98</v>
      </c>
      <c r="E71" s="7" t="s">
        <v>271</v>
      </c>
      <c r="F71" s="6"/>
      <c r="G71" s="30">
        <f t="shared" si="0"/>
        <v>466400</v>
      </c>
      <c r="H71" s="30">
        <f t="shared" si="0"/>
        <v>466400</v>
      </c>
      <c r="I71" s="30">
        <f t="shared" si="0"/>
        <v>481200</v>
      </c>
      <c r="J71" s="30">
        <f t="shared" si="0"/>
        <v>481200</v>
      </c>
    </row>
    <row r="72" spans="1:10" ht="63.75">
      <c r="A72" s="57" t="s">
        <v>89</v>
      </c>
      <c r="B72" s="6">
        <v>650</v>
      </c>
      <c r="C72" s="6" t="s">
        <v>96</v>
      </c>
      <c r="D72" s="7" t="s">
        <v>98</v>
      </c>
      <c r="E72" s="7" t="s">
        <v>271</v>
      </c>
      <c r="F72" s="6">
        <v>100</v>
      </c>
      <c r="G72" s="30">
        <f>G73</f>
        <v>466400</v>
      </c>
      <c r="H72" s="30">
        <f>G72</f>
        <v>466400</v>
      </c>
      <c r="I72" s="30">
        <f>I73</f>
        <v>481200</v>
      </c>
      <c r="J72" s="30">
        <f>I72</f>
        <v>481200</v>
      </c>
    </row>
    <row r="73" spans="1:10" ht="25.5">
      <c r="A73" s="10" t="s">
        <v>81</v>
      </c>
      <c r="B73" s="6">
        <v>650</v>
      </c>
      <c r="C73" s="6" t="s">
        <v>96</v>
      </c>
      <c r="D73" s="7" t="s">
        <v>98</v>
      </c>
      <c r="E73" s="7" t="s">
        <v>271</v>
      </c>
      <c r="F73" s="6">
        <v>120</v>
      </c>
      <c r="G73" s="30">
        <f ca="1">'Пр.12 (вед22-23)'!G88</f>
        <v>466400</v>
      </c>
      <c r="H73" s="30">
        <f ca="1">G73</f>
        <v>466400</v>
      </c>
      <c r="I73" s="30">
        <f ca="1">'Пр.12 (вед22-23)'!I88</f>
        <v>481200</v>
      </c>
      <c r="J73" s="30">
        <f>I73</f>
        <v>481200</v>
      </c>
    </row>
    <row r="74" spans="1:10" ht="25.5">
      <c r="A74" s="64" t="s">
        <v>59</v>
      </c>
      <c r="B74" s="21">
        <v>650</v>
      </c>
      <c r="C74" s="21" t="s">
        <v>98</v>
      </c>
      <c r="D74" s="19" t="s">
        <v>394</v>
      </c>
      <c r="E74" s="19"/>
      <c r="F74" s="21"/>
      <c r="G74" s="54">
        <f>G75+G85</f>
        <v>393857.19</v>
      </c>
      <c r="H74" s="54">
        <f>H75</f>
        <v>114932.18999999999</v>
      </c>
      <c r="I74" s="54">
        <f>I75+I85</f>
        <v>394444.69</v>
      </c>
      <c r="J74" s="54">
        <f>J75</f>
        <v>114932.18999999999</v>
      </c>
    </row>
    <row r="75" spans="1:10">
      <c r="A75" s="27" t="s">
        <v>60</v>
      </c>
      <c r="B75" s="6">
        <v>650</v>
      </c>
      <c r="C75" s="6" t="s">
        <v>98</v>
      </c>
      <c r="D75" s="7" t="s">
        <v>97</v>
      </c>
      <c r="E75" s="7"/>
      <c r="F75" s="6"/>
      <c r="G75" s="30">
        <f>G76</f>
        <v>114932.18999999999</v>
      </c>
      <c r="H75" s="30">
        <f>G75</f>
        <v>114932.18999999999</v>
      </c>
      <c r="I75" s="30">
        <f>I76</f>
        <v>114932.18999999999</v>
      </c>
      <c r="J75" s="30">
        <f>I75</f>
        <v>114932.18999999999</v>
      </c>
    </row>
    <row r="76" spans="1:10" ht="38.25">
      <c r="A76" s="57" t="s">
        <v>262</v>
      </c>
      <c r="B76" s="6">
        <v>650</v>
      </c>
      <c r="C76" s="6" t="s">
        <v>98</v>
      </c>
      <c r="D76" s="7" t="s">
        <v>97</v>
      </c>
      <c r="E76" s="7" t="s">
        <v>143</v>
      </c>
      <c r="F76" s="65"/>
      <c r="G76" s="66">
        <f>G77</f>
        <v>114932.18999999999</v>
      </c>
      <c r="H76" s="66">
        <f>G76</f>
        <v>114932.18999999999</v>
      </c>
      <c r="I76" s="66">
        <f>I77</f>
        <v>114932.18999999999</v>
      </c>
      <c r="J76" s="66">
        <f>I76</f>
        <v>114932.18999999999</v>
      </c>
    </row>
    <row r="77" spans="1:10" ht="51">
      <c r="A77" s="57" t="s">
        <v>251</v>
      </c>
      <c r="B77" s="6" t="s">
        <v>104</v>
      </c>
      <c r="C77" s="6" t="s">
        <v>98</v>
      </c>
      <c r="D77" s="7" t="s">
        <v>97</v>
      </c>
      <c r="E77" s="7" t="s">
        <v>252</v>
      </c>
      <c r="F77" s="6"/>
      <c r="G77" s="30">
        <f>G78</f>
        <v>114932.18999999999</v>
      </c>
      <c r="H77" s="63">
        <f>H78</f>
        <v>114932.18999999999</v>
      </c>
      <c r="I77" s="30">
        <f>I78</f>
        <v>114932.18999999999</v>
      </c>
      <c r="J77" s="63">
        <f>J78</f>
        <v>114932.18999999999</v>
      </c>
    </row>
    <row r="78" spans="1:10" ht="25.5">
      <c r="A78" s="57" t="s">
        <v>256</v>
      </c>
      <c r="B78" s="6">
        <v>650</v>
      </c>
      <c r="C78" s="6" t="s">
        <v>98</v>
      </c>
      <c r="D78" s="7" t="s">
        <v>97</v>
      </c>
      <c r="E78" s="6" t="s">
        <v>257</v>
      </c>
      <c r="F78" s="6"/>
      <c r="G78" s="30">
        <f>G79+G82</f>
        <v>114932.18999999999</v>
      </c>
      <c r="H78" s="30">
        <f>G78</f>
        <v>114932.18999999999</v>
      </c>
      <c r="I78" s="30">
        <f>I79+I82</f>
        <v>114932.18999999999</v>
      </c>
      <c r="J78" s="30">
        <f>I78</f>
        <v>114932.18999999999</v>
      </c>
    </row>
    <row r="79" spans="1:10" ht="38.25">
      <c r="A79" s="27" t="s">
        <v>196</v>
      </c>
      <c r="B79" s="6" t="s">
        <v>104</v>
      </c>
      <c r="C79" s="6" t="s">
        <v>98</v>
      </c>
      <c r="D79" s="7" t="s">
        <v>97</v>
      </c>
      <c r="E79" s="7" t="s">
        <v>272</v>
      </c>
      <c r="F79" s="6"/>
      <c r="G79" s="30">
        <f>G80</f>
        <v>87484.68</v>
      </c>
      <c r="H79" s="30">
        <f>H80</f>
        <v>87484.68</v>
      </c>
      <c r="I79" s="30">
        <f>I80</f>
        <v>87484.68</v>
      </c>
      <c r="J79" s="30">
        <f>J80</f>
        <v>87484.68</v>
      </c>
    </row>
    <row r="80" spans="1:10" ht="63.75">
      <c r="A80" s="57" t="s">
        <v>89</v>
      </c>
      <c r="B80" s="6" t="s">
        <v>104</v>
      </c>
      <c r="C80" s="11" t="s">
        <v>98</v>
      </c>
      <c r="D80" s="67" t="s">
        <v>97</v>
      </c>
      <c r="E80" s="7" t="s">
        <v>272</v>
      </c>
      <c r="F80" s="6" t="s">
        <v>105</v>
      </c>
      <c r="G80" s="30">
        <f>G81</f>
        <v>87484.68</v>
      </c>
      <c r="H80" s="30">
        <f>G80</f>
        <v>87484.68</v>
      </c>
      <c r="I80" s="30">
        <f>I81</f>
        <v>87484.68</v>
      </c>
      <c r="J80" s="30">
        <f>I80</f>
        <v>87484.68</v>
      </c>
    </row>
    <row r="81" spans="1:10" ht="25.5">
      <c r="A81" s="10" t="s">
        <v>81</v>
      </c>
      <c r="B81" s="6">
        <v>650</v>
      </c>
      <c r="C81" s="6" t="s">
        <v>98</v>
      </c>
      <c r="D81" s="7" t="s">
        <v>97</v>
      </c>
      <c r="E81" s="7" t="s">
        <v>272</v>
      </c>
      <c r="F81" s="6">
        <v>120</v>
      </c>
      <c r="G81" s="30">
        <f ca="1">'Пр.12 (вед22-23)'!G99</f>
        <v>87484.68</v>
      </c>
      <c r="H81" s="30">
        <f ca="1">G81</f>
        <v>87484.68</v>
      </c>
      <c r="I81" s="30">
        <f ca="1">'Пр.12 (вед22-23)'!I99</f>
        <v>87484.68</v>
      </c>
      <c r="J81" s="30">
        <f>I81</f>
        <v>87484.68</v>
      </c>
    </row>
    <row r="82" spans="1:10" ht="51">
      <c r="A82" s="27" t="s">
        <v>197</v>
      </c>
      <c r="B82" s="6">
        <v>650</v>
      </c>
      <c r="C82" s="6" t="s">
        <v>98</v>
      </c>
      <c r="D82" s="7" t="s">
        <v>97</v>
      </c>
      <c r="E82" s="7" t="s">
        <v>273</v>
      </c>
      <c r="F82" s="6"/>
      <c r="G82" s="30">
        <f ca="1">G83</f>
        <v>27447.51</v>
      </c>
      <c r="H82" s="30">
        <f ca="1">G82</f>
        <v>27447.51</v>
      </c>
      <c r="I82" s="30">
        <f ca="1">I83</f>
        <v>27447.51</v>
      </c>
      <c r="J82" s="30">
        <f>I82</f>
        <v>27447.51</v>
      </c>
    </row>
    <row r="83" spans="1:10" ht="25.5">
      <c r="A83" s="10" t="s">
        <v>162</v>
      </c>
      <c r="B83" s="6">
        <v>650</v>
      </c>
      <c r="C83" s="6" t="s">
        <v>98</v>
      </c>
      <c r="D83" s="7" t="s">
        <v>97</v>
      </c>
      <c r="E83" s="7" t="s">
        <v>273</v>
      </c>
      <c r="F83" s="6">
        <v>200</v>
      </c>
      <c r="G83" s="30">
        <f ca="1">G84</f>
        <v>27447.51</v>
      </c>
      <c r="H83" s="30">
        <f ca="1">G83</f>
        <v>27447.51</v>
      </c>
      <c r="I83" s="30">
        <f ca="1">I84</f>
        <v>27447.51</v>
      </c>
      <c r="J83" s="30">
        <f>I83</f>
        <v>27447.51</v>
      </c>
    </row>
    <row r="84" spans="1:10" ht="25.5">
      <c r="A84" s="10" t="s">
        <v>124</v>
      </c>
      <c r="B84" s="6">
        <v>650</v>
      </c>
      <c r="C84" s="6" t="s">
        <v>98</v>
      </c>
      <c r="D84" s="7" t="s">
        <v>97</v>
      </c>
      <c r="E84" s="7" t="s">
        <v>273</v>
      </c>
      <c r="F84" s="6">
        <v>240</v>
      </c>
      <c r="G84" s="30">
        <f ca="1">'Пр.12 (вед22-23)'!G104</f>
        <v>27447.51</v>
      </c>
      <c r="H84" s="30">
        <f ca="1">G84</f>
        <v>27447.51</v>
      </c>
      <c r="I84" s="30">
        <f ca="1">'Пр.12 (вед22-23)'!I104</f>
        <v>27447.51</v>
      </c>
      <c r="J84" s="30">
        <f>I84</f>
        <v>27447.51</v>
      </c>
    </row>
    <row r="85" spans="1:10" ht="25.5">
      <c r="A85" s="57" t="s">
        <v>61</v>
      </c>
      <c r="B85" s="6">
        <v>650</v>
      </c>
      <c r="C85" s="6" t="s">
        <v>98</v>
      </c>
      <c r="D85" s="7">
        <v>14</v>
      </c>
      <c r="E85" s="7"/>
      <c r="F85" s="6"/>
      <c r="G85" s="30">
        <f>G86</f>
        <v>278925</v>
      </c>
      <c r="H85" s="30"/>
      <c r="I85" s="30">
        <f>I86</f>
        <v>279512.5</v>
      </c>
      <c r="J85" s="77"/>
    </row>
    <row r="86" spans="1:10" ht="76.5">
      <c r="A86" s="16" t="s">
        <v>274</v>
      </c>
      <c r="B86" s="6" t="s">
        <v>104</v>
      </c>
      <c r="C86" s="6" t="s">
        <v>98</v>
      </c>
      <c r="D86" s="7" t="s">
        <v>111</v>
      </c>
      <c r="E86" s="7" t="s">
        <v>155</v>
      </c>
      <c r="F86" s="6"/>
      <c r="G86" s="30">
        <f>G87+G91</f>
        <v>278925</v>
      </c>
      <c r="H86" s="30"/>
      <c r="I86" s="30">
        <f>I87+I91</f>
        <v>279512.5</v>
      </c>
      <c r="J86" s="79"/>
    </row>
    <row r="87" spans="1:10" ht="38.25">
      <c r="A87" s="57" t="s">
        <v>285</v>
      </c>
      <c r="B87" s="6" t="s">
        <v>104</v>
      </c>
      <c r="C87" s="6" t="s">
        <v>98</v>
      </c>
      <c r="D87" s="7" t="s">
        <v>111</v>
      </c>
      <c r="E87" s="7" t="s">
        <v>286</v>
      </c>
      <c r="F87" s="62"/>
      <c r="G87" s="30">
        <f>G88</f>
        <v>250000</v>
      </c>
      <c r="H87" s="30"/>
      <c r="I87" s="30">
        <f>I88</f>
        <v>250000</v>
      </c>
      <c r="J87" s="79"/>
    </row>
    <row r="88" spans="1:10" ht="39" customHeight="1">
      <c r="A88" s="57" t="s">
        <v>331</v>
      </c>
      <c r="B88" s="6">
        <v>650</v>
      </c>
      <c r="C88" s="6" t="s">
        <v>98</v>
      </c>
      <c r="D88" s="7">
        <v>14</v>
      </c>
      <c r="E88" s="7" t="s">
        <v>287</v>
      </c>
      <c r="F88" s="62"/>
      <c r="G88" s="30">
        <f>G89</f>
        <v>250000</v>
      </c>
      <c r="H88" s="30"/>
      <c r="I88" s="30">
        <f>I89</f>
        <v>250000</v>
      </c>
      <c r="J88" s="79"/>
    </row>
    <row r="89" spans="1:10" ht="25.5">
      <c r="A89" s="10" t="s">
        <v>162</v>
      </c>
      <c r="B89" s="6">
        <v>650</v>
      </c>
      <c r="C89" s="6" t="s">
        <v>98</v>
      </c>
      <c r="D89" s="7">
        <v>14</v>
      </c>
      <c r="E89" s="7" t="s">
        <v>287</v>
      </c>
      <c r="F89" s="6">
        <v>200</v>
      </c>
      <c r="G89" s="30">
        <f>G90</f>
        <v>250000</v>
      </c>
      <c r="H89" s="30"/>
      <c r="I89" s="30">
        <f>I90</f>
        <v>250000</v>
      </c>
      <c r="J89" s="79"/>
    </row>
    <row r="90" spans="1:10" ht="25.5">
      <c r="A90" s="10" t="s">
        <v>124</v>
      </c>
      <c r="B90" s="15">
        <v>650</v>
      </c>
      <c r="C90" s="15" t="s">
        <v>98</v>
      </c>
      <c r="D90" s="18">
        <v>14</v>
      </c>
      <c r="E90" s="7" t="s">
        <v>287</v>
      </c>
      <c r="F90" s="6">
        <v>240</v>
      </c>
      <c r="G90" s="68">
        <f ca="1">'Пр.12 (вед22-23)'!G111</f>
        <v>250000</v>
      </c>
      <c r="H90" s="69"/>
      <c r="I90" s="68">
        <f ca="1">'Пр.12 (вед22-23)'!I111</f>
        <v>250000</v>
      </c>
      <c r="J90" s="79"/>
    </row>
    <row r="91" spans="1:10" ht="25.5">
      <c r="A91" s="26" t="s">
        <v>288</v>
      </c>
      <c r="B91" s="15" t="s">
        <v>104</v>
      </c>
      <c r="C91" s="15" t="s">
        <v>98</v>
      </c>
      <c r="D91" s="18" t="s">
        <v>111</v>
      </c>
      <c r="E91" s="7" t="s">
        <v>289</v>
      </c>
      <c r="F91" s="6"/>
      <c r="G91" s="68">
        <f>G92+G97</f>
        <v>28925</v>
      </c>
      <c r="H91" s="69"/>
      <c r="I91" s="68">
        <f>I92+I97</f>
        <v>29512.5</v>
      </c>
      <c r="J91" s="79"/>
    </row>
    <row r="92" spans="1:10" ht="25.5">
      <c r="A92" s="27" t="s">
        <v>349</v>
      </c>
      <c r="B92" s="15" t="s">
        <v>104</v>
      </c>
      <c r="C92" s="15" t="s">
        <v>98</v>
      </c>
      <c r="D92" s="18" t="s">
        <v>111</v>
      </c>
      <c r="E92" s="7" t="s">
        <v>290</v>
      </c>
      <c r="F92" s="6"/>
      <c r="G92" s="68">
        <f>G93+G95</f>
        <v>23140</v>
      </c>
      <c r="H92" s="69"/>
      <c r="I92" s="68">
        <f>I93+I95</f>
        <v>23610</v>
      </c>
      <c r="J92" s="79"/>
    </row>
    <row r="93" spans="1:10" ht="63.75">
      <c r="A93" s="10" t="s">
        <v>89</v>
      </c>
      <c r="B93" s="15" t="s">
        <v>104</v>
      </c>
      <c r="C93" s="15" t="s">
        <v>98</v>
      </c>
      <c r="D93" s="18" t="s">
        <v>111</v>
      </c>
      <c r="E93" s="7" t="s">
        <v>290</v>
      </c>
      <c r="F93" s="6" t="s">
        <v>105</v>
      </c>
      <c r="G93" s="68">
        <f>G94</f>
        <v>22040</v>
      </c>
      <c r="H93" s="69"/>
      <c r="I93" s="68">
        <f>I94</f>
        <v>22510</v>
      </c>
      <c r="J93" s="79"/>
    </row>
    <row r="94" spans="1:10" ht="25.5">
      <c r="A94" s="10" t="s">
        <v>81</v>
      </c>
      <c r="B94" s="15" t="s">
        <v>104</v>
      </c>
      <c r="C94" s="15" t="s">
        <v>98</v>
      </c>
      <c r="D94" s="18" t="s">
        <v>111</v>
      </c>
      <c r="E94" s="7" t="s">
        <v>290</v>
      </c>
      <c r="F94" s="6" t="s">
        <v>383</v>
      </c>
      <c r="G94" s="68">
        <f ca="1">'Пр.12 (вед22-23)'!G116</f>
        <v>22040</v>
      </c>
      <c r="H94" s="69"/>
      <c r="I94" s="68">
        <f ca="1">'Пр.12 (вед22-23)'!I116</f>
        <v>22510</v>
      </c>
      <c r="J94" s="79"/>
    </row>
    <row r="95" spans="1:10" ht="25.5">
      <c r="A95" s="10" t="s">
        <v>162</v>
      </c>
      <c r="B95" s="15" t="s">
        <v>104</v>
      </c>
      <c r="C95" s="15" t="s">
        <v>98</v>
      </c>
      <c r="D95" s="18" t="s">
        <v>111</v>
      </c>
      <c r="E95" s="7" t="s">
        <v>290</v>
      </c>
      <c r="F95" s="6" t="s">
        <v>107</v>
      </c>
      <c r="G95" s="68">
        <f ca="1">G96</f>
        <v>1100</v>
      </c>
      <c r="H95" s="69"/>
      <c r="I95" s="68">
        <f ca="1">I96</f>
        <v>1100</v>
      </c>
      <c r="J95" s="79"/>
    </row>
    <row r="96" spans="1:10" ht="25.5">
      <c r="A96" s="10" t="s">
        <v>124</v>
      </c>
      <c r="B96" s="15" t="s">
        <v>104</v>
      </c>
      <c r="C96" s="15" t="s">
        <v>98</v>
      </c>
      <c r="D96" s="18" t="s">
        <v>111</v>
      </c>
      <c r="E96" s="7" t="s">
        <v>290</v>
      </c>
      <c r="F96" s="6" t="s">
        <v>108</v>
      </c>
      <c r="G96" s="68">
        <f ca="1">'Пр.12 (вед22-23)'!G119</f>
        <v>1100</v>
      </c>
      <c r="H96" s="69"/>
      <c r="I96" s="68">
        <f ca="1">'Пр.12 (вед22-23)'!I119</f>
        <v>1100</v>
      </c>
      <c r="J96" s="79"/>
    </row>
    <row r="97" spans="1:10" ht="25.5">
      <c r="A97" s="27" t="s">
        <v>350</v>
      </c>
      <c r="B97" s="15" t="s">
        <v>104</v>
      </c>
      <c r="C97" s="15" t="s">
        <v>98</v>
      </c>
      <c r="D97" s="18" t="s">
        <v>111</v>
      </c>
      <c r="E97" s="7" t="s">
        <v>291</v>
      </c>
      <c r="F97" s="6"/>
      <c r="G97" s="68">
        <f ca="1">G98+G100</f>
        <v>5785</v>
      </c>
      <c r="H97" s="69"/>
      <c r="I97" s="68">
        <f ca="1">I98+I100</f>
        <v>5902.5</v>
      </c>
      <c r="J97" s="79"/>
    </row>
    <row r="98" spans="1:10" ht="63.75">
      <c r="A98" s="10" t="s">
        <v>89</v>
      </c>
      <c r="B98" s="15" t="s">
        <v>104</v>
      </c>
      <c r="C98" s="15" t="s">
        <v>98</v>
      </c>
      <c r="D98" s="18" t="s">
        <v>111</v>
      </c>
      <c r="E98" s="7" t="s">
        <v>291</v>
      </c>
      <c r="F98" s="6" t="s">
        <v>105</v>
      </c>
      <c r="G98" s="68">
        <f ca="1">G99</f>
        <v>5510</v>
      </c>
      <c r="H98" s="69"/>
      <c r="I98" s="68">
        <f ca="1">I99</f>
        <v>5627.5</v>
      </c>
      <c r="J98" s="79"/>
    </row>
    <row r="99" spans="1:10" ht="16.5" customHeight="1">
      <c r="A99" s="10" t="s">
        <v>81</v>
      </c>
      <c r="B99" s="15" t="s">
        <v>104</v>
      </c>
      <c r="C99" s="15" t="s">
        <v>98</v>
      </c>
      <c r="D99" s="18" t="s">
        <v>111</v>
      </c>
      <c r="E99" s="7" t="s">
        <v>291</v>
      </c>
      <c r="F99" s="6" t="s">
        <v>383</v>
      </c>
      <c r="G99" s="68">
        <f ca="1">'Пр.12 (вед22-23)'!G123</f>
        <v>5510</v>
      </c>
      <c r="H99" s="69"/>
      <c r="I99" s="68">
        <f ca="1">'Пр.12 (вед22-23)'!I123</f>
        <v>5627.5</v>
      </c>
      <c r="J99" s="77"/>
    </row>
    <row r="100" spans="1:10" ht="25.5">
      <c r="A100" s="10" t="s">
        <v>162</v>
      </c>
      <c r="B100" s="15" t="s">
        <v>104</v>
      </c>
      <c r="C100" s="15" t="s">
        <v>98</v>
      </c>
      <c r="D100" s="18" t="s">
        <v>111</v>
      </c>
      <c r="E100" s="7" t="s">
        <v>291</v>
      </c>
      <c r="F100" s="6" t="s">
        <v>107</v>
      </c>
      <c r="G100" s="68">
        <f ca="1">G101</f>
        <v>275</v>
      </c>
      <c r="H100" s="69"/>
      <c r="I100" s="68">
        <f ca="1">I101</f>
        <v>275</v>
      </c>
      <c r="J100" s="77"/>
    </row>
    <row r="101" spans="1:10" ht="25.5">
      <c r="A101" s="10" t="s">
        <v>124</v>
      </c>
      <c r="B101" s="15" t="s">
        <v>104</v>
      </c>
      <c r="C101" s="15" t="s">
        <v>98</v>
      </c>
      <c r="D101" s="18" t="s">
        <v>111</v>
      </c>
      <c r="E101" s="7" t="s">
        <v>291</v>
      </c>
      <c r="F101" s="6" t="s">
        <v>108</v>
      </c>
      <c r="G101" s="68">
        <f ca="1">'Пр.12 (вед22-23)'!G126</f>
        <v>275</v>
      </c>
      <c r="H101" s="69"/>
      <c r="I101" s="68">
        <f ca="1">'Пр.12 (вед22-23)'!I126</f>
        <v>275</v>
      </c>
      <c r="J101" s="77"/>
    </row>
    <row r="102" spans="1:10">
      <c r="A102" s="14" t="s">
        <v>62</v>
      </c>
      <c r="B102" s="21">
        <v>650</v>
      </c>
      <c r="C102" s="21" t="s">
        <v>97</v>
      </c>
      <c r="D102" s="19" t="s">
        <v>394</v>
      </c>
      <c r="E102" s="19"/>
      <c r="F102" s="21"/>
      <c r="G102" s="54">
        <f>G103+G113+G119+G129</f>
        <v>10746450</v>
      </c>
      <c r="H102" s="54"/>
      <c r="I102" s="54">
        <f>I103+I113+I119+I129</f>
        <v>10635090</v>
      </c>
      <c r="J102" s="76"/>
    </row>
    <row r="103" spans="1:10">
      <c r="A103" s="10" t="s">
        <v>63</v>
      </c>
      <c r="B103" s="6">
        <v>650</v>
      </c>
      <c r="C103" s="6" t="s">
        <v>97</v>
      </c>
      <c r="D103" s="7" t="s">
        <v>95</v>
      </c>
      <c r="E103" s="7"/>
      <c r="F103" s="6"/>
      <c r="G103" s="30">
        <f>G104</f>
        <v>1146160</v>
      </c>
      <c r="H103" s="30"/>
      <c r="I103" s="30">
        <f>I104</f>
        <v>1034800</v>
      </c>
      <c r="J103" s="77"/>
    </row>
    <row r="104" spans="1:10" ht="38.25">
      <c r="A104" s="57" t="s">
        <v>262</v>
      </c>
      <c r="B104" s="6">
        <v>650</v>
      </c>
      <c r="C104" s="6" t="s">
        <v>97</v>
      </c>
      <c r="D104" s="7" t="s">
        <v>95</v>
      </c>
      <c r="E104" s="7" t="s">
        <v>143</v>
      </c>
      <c r="F104" s="6"/>
      <c r="G104" s="30">
        <f>G105</f>
        <v>1146160</v>
      </c>
      <c r="H104" s="30"/>
      <c r="I104" s="30">
        <f>I105</f>
        <v>1034800</v>
      </c>
      <c r="J104" s="77"/>
    </row>
    <row r="105" spans="1:10" ht="51">
      <c r="A105" s="57" t="s">
        <v>251</v>
      </c>
      <c r="B105" s="6" t="s">
        <v>104</v>
      </c>
      <c r="C105" s="6" t="s">
        <v>97</v>
      </c>
      <c r="D105" s="7" t="s">
        <v>95</v>
      </c>
      <c r="E105" s="7" t="s">
        <v>252</v>
      </c>
      <c r="F105" s="6"/>
      <c r="G105" s="30">
        <f>G106</f>
        <v>1146160</v>
      </c>
      <c r="H105" s="30"/>
      <c r="I105" s="30">
        <f>I106</f>
        <v>1034800</v>
      </c>
      <c r="J105" s="77"/>
    </row>
    <row r="106" spans="1:10" ht="38.25">
      <c r="A106" s="57" t="s">
        <v>275</v>
      </c>
      <c r="B106" s="6" t="s">
        <v>104</v>
      </c>
      <c r="C106" s="6" t="s">
        <v>97</v>
      </c>
      <c r="D106" s="7" t="s">
        <v>95</v>
      </c>
      <c r="E106" s="7" t="s">
        <v>276</v>
      </c>
      <c r="F106" s="6"/>
      <c r="G106" s="30">
        <f>G110+G107</f>
        <v>1146160</v>
      </c>
      <c r="H106" s="30"/>
      <c r="I106" s="30">
        <f>I110+I107</f>
        <v>1034800</v>
      </c>
      <c r="J106" s="8"/>
    </row>
    <row r="107" spans="1:10" ht="25.5">
      <c r="A107" s="10" t="s">
        <v>351</v>
      </c>
      <c r="B107" s="6" t="s">
        <v>104</v>
      </c>
      <c r="C107" s="6" t="s">
        <v>97</v>
      </c>
      <c r="D107" s="7" t="s">
        <v>95</v>
      </c>
      <c r="E107" s="7" t="s">
        <v>277</v>
      </c>
      <c r="F107" s="6"/>
      <c r="G107" s="30">
        <f>G108</f>
        <v>455700</v>
      </c>
      <c r="H107" s="30"/>
      <c r="I107" s="30">
        <f>I108</f>
        <v>455700</v>
      </c>
      <c r="J107" s="8"/>
    </row>
    <row r="108" spans="1:10" ht="63.75">
      <c r="A108" s="57" t="s">
        <v>89</v>
      </c>
      <c r="B108" s="6">
        <v>650</v>
      </c>
      <c r="C108" s="6" t="s">
        <v>97</v>
      </c>
      <c r="D108" s="7" t="s">
        <v>95</v>
      </c>
      <c r="E108" s="7" t="s">
        <v>277</v>
      </c>
      <c r="F108" s="6">
        <v>100</v>
      </c>
      <c r="G108" s="30">
        <f>G109</f>
        <v>455700</v>
      </c>
      <c r="H108" s="30"/>
      <c r="I108" s="30">
        <f>I109</f>
        <v>455700</v>
      </c>
      <c r="J108" s="8"/>
    </row>
    <row r="109" spans="1:10">
      <c r="A109" s="10" t="s">
        <v>90</v>
      </c>
      <c r="B109" s="6">
        <v>650</v>
      </c>
      <c r="C109" s="6" t="s">
        <v>97</v>
      </c>
      <c r="D109" s="7" t="s">
        <v>95</v>
      </c>
      <c r="E109" s="7" t="s">
        <v>277</v>
      </c>
      <c r="F109" s="6">
        <v>110</v>
      </c>
      <c r="G109" s="30">
        <f ca="1">'Пр.12 (вед22-23)'!G135</f>
        <v>455700</v>
      </c>
      <c r="H109" s="30"/>
      <c r="I109" s="30">
        <f ca="1">'Пр.12 (вед22-23)'!I134</f>
        <v>455700</v>
      </c>
      <c r="J109" s="8"/>
    </row>
    <row r="110" spans="1:10" ht="25.5">
      <c r="A110" s="10" t="s">
        <v>352</v>
      </c>
      <c r="B110" s="6">
        <v>650</v>
      </c>
      <c r="C110" s="6" t="s">
        <v>97</v>
      </c>
      <c r="D110" s="7" t="s">
        <v>95</v>
      </c>
      <c r="E110" s="7" t="s">
        <v>278</v>
      </c>
      <c r="F110" s="6"/>
      <c r="G110" s="30">
        <f ca="1">G111</f>
        <v>690460</v>
      </c>
      <c r="H110" s="30"/>
      <c r="I110" s="30">
        <f ca="1">I111</f>
        <v>579100</v>
      </c>
      <c r="J110" s="8"/>
    </row>
    <row r="111" spans="1:10" ht="63.75">
      <c r="A111" s="57" t="s">
        <v>89</v>
      </c>
      <c r="B111" s="6">
        <v>650</v>
      </c>
      <c r="C111" s="6" t="s">
        <v>97</v>
      </c>
      <c r="D111" s="7" t="s">
        <v>95</v>
      </c>
      <c r="E111" s="7" t="s">
        <v>278</v>
      </c>
      <c r="F111" s="6">
        <v>100</v>
      </c>
      <c r="G111" s="30">
        <f ca="1">G112</f>
        <v>690460</v>
      </c>
      <c r="H111" s="30"/>
      <c r="I111" s="30">
        <f ca="1">I112</f>
        <v>579100</v>
      </c>
      <c r="J111" s="8"/>
    </row>
    <row r="112" spans="1:10">
      <c r="A112" s="10" t="s">
        <v>90</v>
      </c>
      <c r="B112" s="6">
        <v>650</v>
      </c>
      <c r="C112" s="6" t="s">
        <v>97</v>
      </c>
      <c r="D112" s="7" t="s">
        <v>95</v>
      </c>
      <c r="E112" s="7" t="s">
        <v>278</v>
      </c>
      <c r="F112" s="6">
        <v>110</v>
      </c>
      <c r="G112" s="30">
        <f ca="1">'Пр.12 (вед22-23)'!G139</f>
        <v>690460</v>
      </c>
      <c r="H112" s="30"/>
      <c r="I112" s="30">
        <f ca="1">'Пр.12 (вед22-23)'!I139</f>
        <v>579100</v>
      </c>
      <c r="J112" s="8"/>
    </row>
    <row r="113" spans="1:10">
      <c r="A113" s="10" t="s">
        <v>64</v>
      </c>
      <c r="B113" s="6">
        <v>650</v>
      </c>
      <c r="C113" s="6" t="s">
        <v>97</v>
      </c>
      <c r="D113" s="7" t="s">
        <v>99</v>
      </c>
      <c r="E113" s="6"/>
      <c r="F113" s="6"/>
      <c r="G113" s="30">
        <f>G114</f>
        <v>1840000</v>
      </c>
      <c r="H113" s="32"/>
      <c r="I113" s="30">
        <f>I114</f>
        <v>1840000</v>
      </c>
      <c r="J113" s="8"/>
    </row>
    <row r="114" spans="1:10" ht="51">
      <c r="A114" s="60" t="s">
        <v>279</v>
      </c>
      <c r="B114" s="6">
        <v>650</v>
      </c>
      <c r="C114" s="6" t="s">
        <v>97</v>
      </c>
      <c r="D114" s="7" t="s">
        <v>99</v>
      </c>
      <c r="E114" s="6" t="s">
        <v>148</v>
      </c>
      <c r="F114" s="6"/>
      <c r="G114" s="30">
        <f>G115</f>
        <v>1840000</v>
      </c>
      <c r="H114" s="70"/>
      <c r="I114" s="30">
        <f>I115</f>
        <v>1840000</v>
      </c>
      <c r="J114" s="8"/>
    </row>
    <row r="115" spans="1:10" ht="51">
      <c r="A115" s="26" t="s">
        <v>292</v>
      </c>
      <c r="B115" s="6">
        <v>650</v>
      </c>
      <c r="C115" s="6" t="s">
        <v>97</v>
      </c>
      <c r="D115" s="7" t="s">
        <v>99</v>
      </c>
      <c r="E115" s="6" t="s">
        <v>293</v>
      </c>
      <c r="F115" s="6"/>
      <c r="G115" s="30">
        <f>G116</f>
        <v>1840000</v>
      </c>
      <c r="H115" s="70"/>
      <c r="I115" s="30">
        <f>I116</f>
        <v>1840000</v>
      </c>
      <c r="J115" s="8"/>
    </row>
    <row r="116" spans="1:10" ht="25.5">
      <c r="A116" s="10" t="s">
        <v>149</v>
      </c>
      <c r="B116" s="6">
        <v>650</v>
      </c>
      <c r="C116" s="6" t="s">
        <v>97</v>
      </c>
      <c r="D116" s="7" t="s">
        <v>99</v>
      </c>
      <c r="E116" s="6" t="s">
        <v>402</v>
      </c>
      <c r="F116" s="6"/>
      <c r="G116" s="30">
        <f>G117</f>
        <v>1840000</v>
      </c>
      <c r="H116" s="70"/>
      <c r="I116" s="30">
        <f>I117</f>
        <v>1840000</v>
      </c>
      <c r="J116" s="8"/>
    </row>
    <row r="117" spans="1:10" ht="25.5">
      <c r="A117" s="10" t="s">
        <v>162</v>
      </c>
      <c r="B117" s="6">
        <v>650</v>
      </c>
      <c r="C117" s="6" t="s">
        <v>97</v>
      </c>
      <c r="D117" s="7" t="s">
        <v>99</v>
      </c>
      <c r="E117" s="6" t="s">
        <v>402</v>
      </c>
      <c r="F117" s="6" t="s">
        <v>107</v>
      </c>
      <c r="G117" s="30">
        <f>G118</f>
        <v>1840000</v>
      </c>
      <c r="H117" s="70"/>
      <c r="I117" s="30">
        <f>I118</f>
        <v>1840000</v>
      </c>
      <c r="J117" s="8"/>
    </row>
    <row r="118" spans="1:10" ht="25.5">
      <c r="A118" s="10" t="s">
        <v>124</v>
      </c>
      <c r="B118" s="6" t="s">
        <v>104</v>
      </c>
      <c r="C118" s="6" t="s">
        <v>97</v>
      </c>
      <c r="D118" s="7" t="s">
        <v>99</v>
      </c>
      <c r="E118" s="6" t="s">
        <v>402</v>
      </c>
      <c r="F118" s="6" t="s">
        <v>108</v>
      </c>
      <c r="G118" s="30">
        <f ca="1">'Пр.12 (вед22-23)'!G148</f>
        <v>1840000</v>
      </c>
      <c r="H118" s="70"/>
      <c r="I118" s="30">
        <f ca="1">'Пр.12 (вед22-23)'!I148</f>
        <v>1840000</v>
      </c>
      <c r="J118" s="8"/>
    </row>
    <row r="119" spans="1:10">
      <c r="A119" s="10" t="s">
        <v>65</v>
      </c>
      <c r="B119" s="6">
        <v>650</v>
      </c>
      <c r="C119" s="6" t="s">
        <v>97</v>
      </c>
      <c r="D119" s="7" t="s">
        <v>100</v>
      </c>
      <c r="E119" s="7"/>
      <c r="F119" s="6"/>
      <c r="G119" s="30">
        <f>G120</f>
        <v>7347690</v>
      </c>
      <c r="H119" s="32"/>
      <c r="I119" s="30">
        <f>I120</f>
        <v>7347690</v>
      </c>
      <c r="J119" s="8"/>
    </row>
    <row r="120" spans="1:10" ht="51">
      <c r="A120" s="60" t="s">
        <v>279</v>
      </c>
      <c r="B120" s="6" t="s">
        <v>104</v>
      </c>
      <c r="C120" s="6" t="s">
        <v>97</v>
      </c>
      <c r="D120" s="7" t="s">
        <v>100</v>
      </c>
      <c r="E120" s="7" t="s">
        <v>148</v>
      </c>
      <c r="F120" s="6"/>
      <c r="G120" s="30">
        <f>G121+G125</f>
        <v>7347690</v>
      </c>
      <c r="H120" s="32"/>
      <c r="I120" s="30">
        <f>I121+I125</f>
        <v>7347690</v>
      </c>
      <c r="J120" s="8"/>
    </row>
    <row r="121" spans="1:10" ht="25.5">
      <c r="A121" s="10" t="s">
        <v>294</v>
      </c>
      <c r="B121" s="6" t="s">
        <v>104</v>
      </c>
      <c r="C121" s="6" t="s">
        <v>97</v>
      </c>
      <c r="D121" s="7" t="s">
        <v>100</v>
      </c>
      <c r="E121" s="7" t="s">
        <v>296</v>
      </c>
      <c r="F121" s="6"/>
      <c r="G121" s="30">
        <f>G122</f>
        <v>7222690</v>
      </c>
      <c r="H121" s="32"/>
      <c r="I121" s="30">
        <f>I122</f>
        <v>7222690</v>
      </c>
      <c r="J121" s="8"/>
    </row>
    <row r="122" spans="1:10" ht="25.5">
      <c r="A122" s="10" t="s">
        <v>295</v>
      </c>
      <c r="B122" s="6" t="s">
        <v>104</v>
      </c>
      <c r="C122" s="6" t="s">
        <v>97</v>
      </c>
      <c r="D122" s="7" t="s">
        <v>100</v>
      </c>
      <c r="E122" s="7" t="s">
        <v>297</v>
      </c>
      <c r="F122" s="6"/>
      <c r="G122" s="30">
        <f>G123</f>
        <v>7222690</v>
      </c>
      <c r="H122" s="32"/>
      <c r="I122" s="30">
        <f>I123</f>
        <v>7222690</v>
      </c>
      <c r="J122" s="8"/>
    </row>
    <row r="123" spans="1:10" ht="25.5">
      <c r="A123" s="10" t="s">
        <v>162</v>
      </c>
      <c r="B123" s="6" t="s">
        <v>104</v>
      </c>
      <c r="C123" s="6" t="s">
        <v>97</v>
      </c>
      <c r="D123" s="7" t="s">
        <v>100</v>
      </c>
      <c r="E123" s="7" t="s">
        <v>297</v>
      </c>
      <c r="F123" s="6" t="s">
        <v>107</v>
      </c>
      <c r="G123" s="30">
        <f>G124</f>
        <v>7222690</v>
      </c>
      <c r="H123" s="32"/>
      <c r="I123" s="30">
        <f>I124</f>
        <v>7222690</v>
      </c>
      <c r="J123" s="8"/>
    </row>
    <row r="124" spans="1:10" ht="25.5">
      <c r="A124" s="10" t="s">
        <v>124</v>
      </c>
      <c r="B124" s="6" t="s">
        <v>104</v>
      </c>
      <c r="C124" s="6" t="s">
        <v>97</v>
      </c>
      <c r="D124" s="7" t="s">
        <v>100</v>
      </c>
      <c r="E124" s="7" t="s">
        <v>297</v>
      </c>
      <c r="F124" s="6" t="s">
        <v>108</v>
      </c>
      <c r="G124" s="30">
        <f ca="1">'Пр.12 (вед22-23)'!G155</f>
        <v>7222690</v>
      </c>
      <c r="H124" s="32"/>
      <c r="I124" s="30">
        <f ca="1">'Пр.12 (вед22-23)'!I155</f>
        <v>7222690</v>
      </c>
      <c r="J124" s="8"/>
    </row>
    <row r="125" spans="1:10" ht="25.5">
      <c r="A125" s="10" t="s">
        <v>298</v>
      </c>
      <c r="B125" s="6" t="s">
        <v>104</v>
      </c>
      <c r="C125" s="6" t="s">
        <v>97</v>
      </c>
      <c r="D125" s="7" t="s">
        <v>100</v>
      </c>
      <c r="E125" s="7" t="s">
        <v>299</v>
      </c>
      <c r="F125" s="6"/>
      <c r="G125" s="30">
        <f>G126</f>
        <v>125000</v>
      </c>
      <c r="H125" s="32"/>
      <c r="I125" s="30">
        <f>I126</f>
        <v>125000</v>
      </c>
      <c r="J125" s="8"/>
    </row>
    <row r="126" spans="1:10" ht="25.5">
      <c r="A126" s="10" t="s">
        <v>150</v>
      </c>
      <c r="B126" s="6" t="s">
        <v>104</v>
      </c>
      <c r="C126" s="6" t="s">
        <v>97</v>
      </c>
      <c r="D126" s="7" t="s">
        <v>100</v>
      </c>
      <c r="E126" s="7" t="s">
        <v>300</v>
      </c>
      <c r="F126" s="6"/>
      <c r="G126" s="30">
        <f>G127</f>
        <v>125000</v>
      </c>
      <c r="H126" s="32"/>
      <c r="I126" s="30">
        <f>I127</f>
        <v>125000</v>
      </c>
      <c r="J126" s="8"/>
    </row>
    <row r="127" spans="1:10" ht="25.5">
      <c r="A127" s="10" t="s">
        <v>162</v>
      </c>
      <c r="B127" s="6" t="s">
        <v>104</v>
      </c>
      <c r="C127" s="6" t="s">
        <v>97</v>
      </c>
      <c r="D127" s="7" t="s">
        <v>100</v>
      </c>
      <c r="E127" s="7" t="s">
        <v>300</v>
      </c>
      <c r="F127" s="6" t="s">
        <v>107</v>
      </c>
      <c r="G127" s="30">
        <f>G128</f>
        <v>125000</v>
      </c>
      <c r="H127" s="32"/>
      <c r="I127" s="30">
        <f>I128</f>
        <v>125000</v>
      </c>
      <c r="J127" s="8"/>
    </row>
    <row r="128" spans="1:10" ht="25.5">
      <c r="A128" s="10" t="s">
        <v>124</v>
      </c>
      <c r="B128" s="6" t="s">
        <v>104</v>
      </c>
      <c r="C128" s="6" t="s">
        <v>97</v>
      </c>
      <c r="D128" s="7" t="s">
        <v>100</v>
      </c>
      <c r="E128" s="7" t="s">
        <v>300</v>
      </c>
      <c r="F128" s="6" t="s">
        <v>108</v>
      </c>
      <c r="G128" s="30">
        <f ca="1">'Пр.12 (вед22-23)'!G160</f>
        <v>125000</v>
      </c>
      <c r="H128" s="32"/>
      <c r="I128" s="30">
        <f ca="1">'Пр.12 (вед22-23)'!I160</f>
        <v>125000</v>
      </c>
      <c r="J128" s="8"/>
    </row>
    <row r="129" spans="1:10">
      <c r="A129" s="10" t="s">
        <v>66</v>
      </c>
      <c r="B129" s="6">
        <v>650</v>
      </c>
      <c r="C129" s="6" t="s">
        <v>97</v>
      </c>
      <c r="D129" s="7">
        <v>10</v>
      </c>
      <c r="E129" s="7"/>
      <c r="F129" s="6"/>
      <c r="G129" s="30">
        <f t="shared" ref="G129:G134" si="1">G130</f>
        <v>412600</v>
      </c>
      <c r="H129" s="32"/>
      <c r="I129" s="30">
        <f t="shared" ref="I129:I134" si="2">I130</f>
        <v>412600</v>
      </c>
      <c r="J129" s="8"/>
    </row>
    <row r="130" spans="1:10" ht="40.5" customHeight="1">
      <c r="A130" s="57" t="s">
        <v>282</v>
      </c>
      <c r="B130" s="6">
        <v>650</v>
      </c>
      <c r="C130" s="6" t="s">
        <v>97</v>
      </c>
      <c r="D130" s="7">
        <v>10</v>
      </c>
      <c r="E130" s="7" t="s">
        <v>143</v>
      </c>
      <c r="F130" s="6"/>
      <c r="G130" s="30">
        <f t="shared" si="1"/>
        <v>412600</v>
      </c>
      <c r="H130" s="32"/>
      <c r="I130" s="30">
        <f t="shared" si="2"/>
        <v>412600</v>
      </c>
      <c r="J130" s="8"/>
    </row>
    <row r="131" spans="1:10" ht="51">
      <c r="A131" s="57" t="s">
        <v>251</v>
      </c>
      <c r="B131" s="6" t="s">
        <v>104</v>
      </c>
      <c r="C131" s="6" t="s">
        <v>97</v>
      </c>
      <c r="D131" s="7" t="s">
        <v>159</v>
      </c>
      <c r="E131" s="7" t="s">
        <v>252</v>
      </c>
      <c r="F131" s="6"/>
      <c r="G131" s="30">
        <f t="shared" si="1"/>
        <v>412600</v>
      </c>
      <c r="H131" s="30"/>
      <c r="I131" s="30">
        <f t="shared" si="2"/>
        <v>412600</v>
      </c>
      <c r="J131" s="8"/>
    </row>
    <row r="132" spans="1:10" ht="25.5">
      <c r="A132" s="10" t="s">
        <v>256</v>
      </c>
      <c r="B132" s="6" t="s">
        <v>104</v>
      </c>
      <c r="C132" s="6" t="s">
        <v>97</v>
      </c>
      <c r="D132" s="7" t="s">
        <v>159</v>
      </c>
      <c r="E132" s="7" t="s">
        <v>257</v>
      </c>
      <c r="F132" s="6"/>
      <c r="G132" s="30">
        <f t="shared" si="1"/>
        <v>412600</v>
      </c>
      <c r="H132" s="32"/>
      <c r="I132" s="30">
        <f t="shared" si="2"/>
        <v>412600</v>
      </c>
      <c r="J132" s="8"/>
    </row>
    <row r="133" spans="1:10">
      <c r="A133" s="10" t="s">
        <v>194</v>
      </c>
      <c r="B133" s="6" t="s">
        <v>104</v>
      </c>
      <c r="C133" s="6" t="s">
        <v>97</v>
      </c>
      <c r="D133" s="7" t="s">
        <v>159</v>
      </c>
      <c r="E133" s="7" t="s">
        <v>267</v>
      </c>
      <c r="F133" s="6"/>
      <c r="G133" s="30">
        <f t="shared" si="1"/>
        <v>412600</v>
      </c>
      <c r="H133" s="32"/>
      <c r="I133" s="30">
        <f t="shared" si="2"/>
        <v>412600</v>
      </c>
      <c r="J133" s="8"/>
    </row>
    <row r="134" spans="1:10" ht="25.5">
      <c r="A134" s="10" t="s">
        <v>162</v>
      </c>
      <c r="B134" s="6">
        <v>650</v>
      </c>
      <c r="C134" s="6" t="s">
        <v>97</v>
      </c>
      <c r="D134" s="7">
        <v>10</v>
      </c>
      <c r="E134" s="7" t="s">
        <v>267</v>
      </c>
      <c r="F134" s="6">
        <v>200</v>
      </c>
      <c r="G134" s="30">
        <f t="shared" si="1"/>
        <v>412600</v>
      </c>
      <c r="H134" s="32"/>
      <c r="I134" s="30">
        <f t="shared" si="2"/>
        <v>412600</v>
      </c>
      <c r="J134" s="8"/>
    </row>
    <row r="135" spans="1:10" ht="25.5">
      <c r="A135" s="10" t="s">
        <v>124</v>
      </c>
      <c r="B135" s="6">
        <v>650</v>
      </c>
      <c r="C135" s="6" t="s">
        <v>97</v>
      </c>
      <c r="D135" s="7">
        <v>10</v>
      </c>
      <c r="E135" s="7" t="s">
        <v>267</v>
      </c>
      <c r="F135" s="6">
        <v>240</v>
      </c>
      <c r="G135" s="30">
        <f ca="1">'Пр.12 (вед22-23)'!G168</f>
        <v>412600</v>
      </c>
      <c r="H135" s="32"/>
      <c r="I135" s="30">
        <f ca="1">'Пр.12 (вед22-23)'!I168</f>
        <v>412600</v>
      </c>
      <c r="J135" s="8"/>
    </row>
    <row r="136" spans="1:10">
      <c r="A136" s="14" t="s">
        <v>67</v>
      </c>
      <c r="B136" s="21">
        <v>650</v>
      </c>
      <c r="C136" s="21" t="s">
        <v>101</v>
      </c>
      <c r="D136" s="19" t="s">
        <v>394</v>
      </c>
      <c r="E136" s="19"/>
      <c r="F136" s="21"/>
      <c r="G136" s="54">
        <f>G137+G143</f>
        <v>2512405.38</v>
      </c>
      <c r="H136" s="54"/>
      <c r="I136" s="54">
        <f>I137+I143</f>
        <v>1958470.63</v>
      </c>
      <c r="J136" s="76"/>
    </row>
    <row r="137" spans="1:10">
      <c r="A137" s="29" t="s">
        <v>88</v>
      </c>
      <c r="B137" s="6">
        <v>650</v>
      </c>
      <c r="C137" s="11" t="s">
        <v>101</v>
      </c>
      <c r="D137" s="67" t="s">
        <v>95</v>
      </c>
      <c r="E137" s="67"/>
      <c r="F137" s="11"/>
      <c r="G137" s="30">
        <f>G138</f>
        <v>348000</v>
      </c>
      <c r="H137" s="30"/>
      <c r="I137" s="30">
        <f>I138</f>
        <v>248000</v>
      </c>
      <c r="J137" s="77"/>
    </row>
    <row r="138" spans="1:10" ht="38.25">
      <c r="A138" s="10" t="s">
        <v>280</v>
      </c>
      <c r="B138" s="6" t="s">
        <v>104</v>
      </c>
      <c r="C138" s="6" t="s">
        <v>101</v>
      </c>
      <c r="D138" s="7" t="s">
        <v>95</v>
      </c>
      <c r="E138" s="7" t="s">
        <v>151</v>
      </c>
      <c r="F138" s="11"/>
      <c r="G138" s="30">
        <f>G139</f>
        <v>348000</v>
      </c>
      <c r="H138" s="32"/>
      <c r="I138" s="30">
        <f>I139</f>
        <v>248000</v>
      </c>
      <c r="J138" s="8"/>
    </row>
    <row r="139" spans="1:10" ht="38.25">
      <c r="A139" s="10" t="s">
        <v>281</v>
      </c>
      <c r="B139" s="6" t="s">
        <v>104</v>
      </c>
      <c r="C139" s="6" t="s">
        <v>101</v>
      </c>
      <c r="D139" s="7" t="s">
        <v>95</v>
      </c>
      <c r="E139" s="7" t="s">
        <v>283</v>
      </c>
      <c r="F139" s="6"/>
      <c r="G139" s="30">
        <f>G140</f>
        <v>348000</v>
      </c>
      <c r="H139" s="32"/>
      <c r="I139" s="30">
        <f>I140</f>
        <v>248000</v>
      </c>
      <c r="J139" s="8"/>
    </row>
    <row r="140" spans="1:10" ht="25.5">
      <c r="A140" s="10" t="s">
        <v>152</v>
      </c>
      <c r="B140" s="6" t="s">
        <v>104</v>
      </c>
      <c r="C140" s="6" t="s">
        <v>101</v>
      </c>
      <c r="D140" s="7" t="s">
        <v>95</v>
      </c>
      <c r="E140" s="7" t="s">
        <v>284</v>
      </c>
      <c r="F140" s="6"/>
      <c r="G140" s="30">
        <f>G141</f>
        <v>348000</v>
      </c>
      <c r="H140" s="32"/>
      <c r="I140" s="30">
        <f>I141</f>
        <v>248000</v>
      </c>
      <c r="J140" s="8"/>
    </row>
    <row r="141" spans="1:10" ht="25.5">
      <c r="A141" s="10" t="s">
        <v>162</v>
      </c>
      <c r="B141" s="6" t="s">
        <v>104</v>
      </c>
      <c r="C141" s="6" t="s">
        <v>101</v>
      </c>
      <c r="D141" s="7" t="s">
        <v>95</v>
      </c>
      <c r="E141" s="7" t="s">
        <v>284</v>
      </c>
      <c r="F141" s="6" t="s">
        <v>107</v>
      </c>
      <c r="G141" s="30">
        <f>G142</f>
        <v>348000</v>
      </c>
      <c r="H141" s="32"/>
      <c r="I141" s="30">
        <f>I142</f>
        <v>248000</v>
      </c>
      <c r="J141" s="8"/>
    </row>
    <row r="142" spans="1:10" ht="25.5">
      <c r="A142" s="10" t="s">
        <v>124</v>
      </c>
      <c r="B142" s="6" t="s">
        <v>104</v>
      </c>
      <c r="C142" s="6" t="s">
        <v>101</v>
      </c>
      <c r="D142" s="7" t="s">
        <v>95</v>
      </c>
      <c r="E142" s="7" t="s">
        <v>284</v>
      </c>
      <c r="F142" s="6" t="s">
        <v>108</v>
      </c>
      <c r="G142" s="30">
        <f ca="1">'Пр.12 (вед22-23)'!G176</f>
        <v>348000</v>
      </c>
      <c r="H142" s="32"/>
      <c r="I142" s="30">
        <f ca="1">'Пр.12 (вед22-23)'!I176</f>
        <v>248000</v>
      </c>
      <c r="J142" s="8"/>
    </row>
    <row r="143" spans="1:10">
      <c r="A143" s="10" t="s">
        <v>68</v>
      </c>
      <c r="B143" s="6">
        <v>650</v>
      </c>
      <c r="C143" s="6" t="s">
        <v>101</v>
      </c>
      <c r="D143" s="7" t="s">
        <v>98</v>
      </c>
      <c r="E143" s="6"/>
      <c r="F143" s="6"/>
      <c r="G143" s="30">
        <f>G144</f>
        <v>2164405.38</v>
      </c>
      <c r="H143" s="30"/>
      <c r="I143" s="30">
        <f>I144</f>
        <v>1710470.63</v>
      </c>
      <c r="J143" s="77"/>
    </row>
    <row r="144" spans="1:10" ht="38.25">
      <c r="A144" s="29" t="s">
        <v>301</v>
      </c>
      <c r="B144" s="6" t="s">
        <v>104</v>
      </c>
      <c r="C144" s="6" t="s">
        <v>101</v>
      </c>
      <c r="D144" s="7" t="s">
        <v>98</v>
      </c>
      <c r="E144" s="7" t="s">
        <v>153</v>
      </c>
      <c r="F144" s="6"/>
      <c r="G144" s="30">
        <f>G145+G153+G157+G149</f>
        <v>2164405.38</v>
      </c>
      <c r="H144" s="30"/>
      <c r="I144" s="30">
        <f>I145+I153+I157+I149</f>
        <v>1710470.63</v>
      </c>
      <c r="J144" s="8"/>
    </row>
    <row r="145" spans="1:10" ht="25.5">
      <c r="A145" s="29" t="s">
        <v>302</v>
      </c>
      <c r="B145" s="6" t="s">
        <v>104</v>
      </c>
      <c r="C145" s="6" t="s">
        <v>101</v>
      </c>
      <c r="D145" s="6" t="s">
        <v>98</v>
      </c>
      <c r="E145" s="7" t="s">
        <v>303</v>
      </c>
      <c r="F145" s="6"/>
      <c r="G145" s="30">
        <f>G146</f>
        <v>1049405.3799999999</v>
      </c>
      <c r="H145" s="32"/>
      <c r="I145" s="30">
        <f>I146</f>
        <v>1065470.6299999999</v>
      </c>
      <c r="J145" s="8"/>
    </row>
    <row r="146" spans="1:10">
      <c r="A146" s="29" t="s">
        <v>154</v>
      </c>
      <c r="B146" s="6" t="s">
        <v>104</v>
      </c>
      <c r="C146" s="6" t="s">
        <v>101</v>
      </c>
      <c r="D146" s="6" t="s">
        <v>98</v>
      </c>
      <c r="E146" s="7" t="s">
        <v>304</v>
      </c>
      <c r="F146" s="6"/>
      <c r="G146" s="30">
        <f>G148</f>
        <v>1049405.3799999999</v>
      </c>
      <c r="H146" s="32"/>
      <c r="I146" s="30">
        <f>I148</f>
        <v>1065470.6299999999</v>
      </c>
      <c r="J146" s="8"/>
    </row>
    <row r="147" spans="1:10" ht="25.5">
      <c r="A147" s="10" t="s">
        <v>162</v>
      </c>
      <c r="B147" s="6" t="s">
        <v>104</v>
      </c>
      <c r="C147" s="6" t="s">
        <v>101</v>
      </c>
      <c r="D147" s="6" t="s">
        <v>98</v>
      </c>
      <c r="E147" s="7" t="s">
        <v>304</v>
      </c>
      <c r="F147" s="6" t="s">
        <v>107</v>
      </c>
      <c r="G147" s="30">
        <f>G148</f>
        <v>1049405.3799999999</v>
      </c>
      <c r="H147" s="32"/>
      <c r="I147" s="30">
        <f>I148</f>
        <v>1065470.6299999999</v>
      </c>
      <c r="J147" s="8"/>
    </row>
    <row r="148" spans="1:10" ht="25.5">
      <c r="A148" s="10" t="s">
        <v>124</v>
      </c>
      <c r="B148" s="6" t="s">
        <v>104</v>
      </c>
      <c r="C148" s="6" t="s">
        <v>101</v>
      </c>
      <c r="D148" s="6" t="s">
        <v>98</v>
      </c>
      <c r="E148" s="7" t="s">
        <v>304</v>
      </c>
      <c r="F148" s="6" t="s">
        <v>108</v>
      </c>
      <c r="G148" s="30">
        <f ca="1">'Пр.12 (вед22-23)'!G183</f>
        <v>1049405.3799999999</v>
      </c>
      <c r="H148" s="32"/>
      <c r="I148" s="30">
        <f ca="1">'Пр.12 (вед22-23)'!I183</f>
        <v>1065470.6299999999</v>
      </c>
      <c r="J148" s="8"/>
    </row>
    <row r="149" spans="1:10">
      <c r="A149" s="29" t="s">
        <v>386</v>
      </c>
      <c r="B149" s="6" t="s">
        <v>104</v>
      </c>
      <c r="C149" s="6" t="s">
        <v>101</v>
      </c>
      <c r="D149" s="6" t="s">
        <v>98</v>
      </c>
      <c r="E149" s="7" t="s">
        <v>388</v>
      </c>
      <c r="F149" s="6"/>
      <c r="G149" s="30">
        <f>G150</f>
        <v>60000</v>
      </c>
      <c r="H149" s="32"/>
      <c r="I149" s="30">
        <f>I150</f>
        <v>50000</v>
      </c>
      <c r="J149" s="77"/>
    </row>
    <row r="150" spans="1:10">
      <c r="A150" s="10" t="s">
        <v>387</v>
      </c>
      <c r="B150" s="6" t="s">
        <v>104</v>
      </c>
      <c r="C150" s="6" t="s">
        <v>101</v>
      </c>
      <c r="D150" s="6" t="s">
        <v>98</v>
      </c>
      <c r="E150" s="7" t="s">
        <v>389</v>
      </c>
      <c r="F150" s="6"/>
      <c r="G150" s="30">
        <f>G151</f>
        <v>60000</v>
      </c>
      <c r="H150" s="32"/>
      <c r="I150" s="30">
        <f>I151</f>
        <v>50000</v>
      </c>
      <c r="J150" s="77"/>
    </row>
    <row r="151" spans="1:10" ht="25.5">
      <c r="A151" s="10" t="s">
        <v>162</v>
      </c>
      <c r="B151" s="6" t="s">
        <v>104</v>
      </c>
      <c r="C151" s="6" t="s">
        <v>101</v>
      </c>
      <c r="D151" s="6" t="s">
        <v>98</v>
      </c>
      <c r="E151" s="7" t="s">
        <v>389</v>
      </c>
      <c r="F151" s="6" t="s">
        <v>107</v>
      </c>
      <c r="G151" s="30">
        <f>G152</f>
        <v>60000</v>
      </c>
      <c r="H151" s="32"/>
      <c r="I151" s="30">
        <f>I152</f>
        <v>50000</v>
      </c>
      <c r="J151" s="77"/>
    </row>
    <row r="152" spans="1:10" ht="25.5">
      <c r="A152" s="10" t="s">
        <v>124</v>
      </c>
      <c r="B152" s="6" t="s">
        <v>104</v>
      </c>
      <c r="C152" s="6" t="s">
        <v>101</v>
      </c>
      <c r="D152" s="6" t="s">
        <v>98</v>
      </c>
      <c r="E152" s="7" t="s">
        <v>389</v>
      </c>
      <c r="F152" s="6" t="s">
        <v>108</v>
      </c>
      <c r="G152" s="30">
        <f ca="1">'Пр.12 (вед22-23)'!G188</f>
        <v>60000</v>
      </c>
      <c r="H152" s="32"/>
      <c r="I152" s="30">
        <f ca="1">'Пр.12 (вед22-23)'!I188</f>
        <v>50000</v>
      </c>
      <c r="J152" s="77"/>
    </row>
    <row r="153" spans="1:10">
      <c r="A153" s="29" t="s">
        <v>305</v>
      </c>
      <c r="B153" s="6" t="s">
        <v>104</v>
      </c>
      <c r="C153" s="6" t="s">
        <v>101</v>
      </c>
      <c r="D153" s="6" t="s">
        <v>98</v>
      </c>
      <c r="E153" s="7" t="s">
        <v>306</v>
      </c>
      <c r="F153" s="6"/>
      <c r="G153" s="30">
        <f>G154</f>
        <v>740000</v>
      </c>
      <c r="H153" s="32"/>
      <c r="I153" s="30">
        <f>I154</f>
        <v>340000</v>
      </c>
      <c r="J153" s="77"/>
    </row>
    <row r="154" spans="1:10">
      <c r="A154" s="29" t="s">
        <v>403</v>
      </c>
      <c r="B154" s="6" t="s">
        <v>104</v>
      </c>
      <c r="C154" s="6" t="s">
        <v>101</v>
      </c>
      <c r="D154" s="6" t="s">
        <v>98</v>
      </c>
      <c r="E154" s="7" t="s">
        <v>307</v>
      </c>
      <c r="F154" s="6"/>
      <c r="G154" s="30">
        <f>G155</f>
        <v>740000</v>
      </c>
      <c r="H154" s="32"/>
      <c r="I154" s="30">
        <f>I155</f>
        <v>340000</v>
      </c>
      <c r="J154" s="77"/>
    </row>
    <row r="155" spans="1:10" ht="25.5">
      <c r="A155" s="10" t="s">
        <v>162</v>
      </c>
      <c r="B155" s="6" t="s">
        <v>104</v>
      </c>
      <c r="C155" s="6" t="s">
        <v>101</v>
      </c>
      <c r="D155" s="6" t="s">
        <v>98</v>
      </c>
      <c r="E155" s="7" t="s">
        <v>307</v>
      </c>
      <c r="F155" s="6" t="s">
        <v>107</v>
      </c>
      <c r="G155" s="30">
        <f>G156</f>
        <v>740000</v>
      </c>
      <c r="H155" s="32"/>
      <c r="I155" s="30">
        <f>I156</f>
        <v>340000</v>
      </c>
      <c r="J155" s="77"/>
    </row>
    <row r="156" spans="1:10" ht="25.5">
      <c r="A156" s="10" t="s">
        <v>124</v>
      </c>
      <c r="B156" s="6" t="s">
        <v>104</v>
      </c>
      <c r="C156" s="6" t="s">
        <v>101</v>
      </c>
      <c r="D156" s="6" t="s">
        <v>98</v>
      </c>
      <c r="E156" s="7" t="s">
        <v>307</v>
      </c>
      <c r="F156" s="6" t="s">
        <v>108</v>
      </c>
      <c r="G156" s="30">
        <f ca="1">'Пр.12 (вед22-23)'!G193</f>
        <v>740000</v>
      </c>
      <c r="H156" s="32"/>
      <c r="I156" s="30">
        <f ca="1">'Пр.12 (вед22-23)'!I193</f>
        <v>340000</v>
      </c>
      <c r="J156" s="77"/>
    </row>
    <row r="157" spans="1:10">
      <c r="A157" s="29" t="s">
        <v>308</v>
      </c>
      <c r="B157" s="6" t="s">
        <v>104</v>
      </c>
      <c r="C157" s="6" t="s">
        <v>101</v>
      </c>
      <c r="D157" s="6" t="s">
        <v>98</v>
      </c>
      <c r="E157" s="7" t="s">
        <v>309</v>
      </c>
      <c r="F157" s="6"/>
      <c r="G157" s="30">
        <f>G158</f>
        <v>315000</v>
      </c>
      <c r="H157" s="32"/>
      <c r="I157" s="30">
        <f>I158</f>
        <v>255000</v>
      </c>
      <c r="J157" s="77"/>
    </row>
    <row r="158" spans="1:10">
      <c r="A158" s="29" t="s">
        <v>403</v>
      </c>
      <c r="B158" s="6" t="s">
        <v>104</v>
      </c>
      <c r="C158" s="6" t="s">
        <v>101</v>
      </c>
      <c r="D158" s="6" t="s">
        <v>98</v>
      </c>
      <c r="E158" s="7" t="s">
        <v>310</v>
      </c>
      <c r="F158" s="6"/>
      <c r="G158" s="30">
        <f>G159</f>
        <v>315000</v>
      </c>
      <c r="H158" s="32"/>
      <c r="I158" s="30">
        <f>I159</f>
        <v>255000</v>
      </c>
      <c r="J158" s="77"/>
    </row>
    <row r="159" spans="1:10" ht="25.5">
      <c r="A159" s="10" t="s">
        <v>162</v>
      </c>
      <c r="B159" s="6" t="s">
        <v>104</v>
      </c>
      <c r="C159" s="6" t="s">
        <v>101</v>
      </c>
      <c r="D159" s="6" t="s">
        <v>98</v>
      </c>
      <c r="E159" s="7" t="s">
        <v>310</v>
      </c>
      <c r="F159" s="6" t="s">
        <v>107</v>
      </c>
      <c r="G159" s="30">
        <f>G160</f>
        <v>315000</v>
      </c>
      <c r="H159" s="32"/>
      <c r="I159" s="30">
        <f>I160</f>
        <v>255000</v>
      </c>
      <c r="J159" s="77"/>
    </row>
    <row r="160" spans="1:10" ht="25.5">
      <c r="A160" s="10" t="s">
        <v>124</v>
      </c>
      <c r="B160" s="6" t="s">
        <v>104</v>
      </c>
      <c r="C160" s="6" t="s">
        <v>101</v>
      </c>
      <c r="D160" s="6" t="s">
        <v>98</v>
      </c>
      <c r="E160" s="7" t="s">
        <v>310</v>
      </c>
      <c r="F160" s="6" t="s">
        <v>108</v>
      </c>
      <c r="G160" s="30">
        <f ca="1">'Пр.12 (вед22-23)'!G198</f>
        <v>315000</v>
      </c>
      <c r="H160" s="32"/>
      <c r="I160" s="30">
        <f ca="1">'Пр.12 (вед22-23)'!I198</f>
        <v>255000</v>
      </c>
      <c r="J160" s="77"/>
    </row>
    <row r="161" spans="1:10">
      <c r="A161" s="14" t="s">
        <v>70</v>
      </c>
      <c r="B161" s="21">
        <v>650</v>
      </c>
      <c r="C161" s="21" t="s">
        <v>102</v>
      </c>
      <c r="D161" s="21" t="s">
        <v>394</v>
      </c>
      <c r="E161" s="19"/>
      <c r="F161" s="21"/>
      <c r="G161" s="54">
        <f t="shared" ref="G161:G166" si="3">G162</f>
        <v>90000</v>
      </c>
      <c r="H161" s="54"/>
      <c r="I161" s="54">
        <f t="shared" ref="I161:I166" si="4">I162</f>
        <v>40000</v>
      </c>
      <c r="J161" s="76"/>
    </row>
    <row r="162" spans="1:10">
      <c r="A162" s="10" t="s">
        <v>395</v>
      </c>
      <c r="B162" s="6">
        <v>650</v>
      </c>
      <c r="C162" s="6" t="s">
        <v>102</v>
      </c>
      <c r="D162" s="6" t="s">
        <v>102</v>
      </c>
      <c r="E162" s="7"/>
      <c r="F162" s="6"/>
      <c r="G162" s="30">
        <f t="shared" si="3"/>
        <v>90000</v>
      </c>
      <c r="H162" s="30"/>
      <c r="I162" s="30">
        <f t="shared" si="4"/>
        <v>40000</v>
      </c>
      <c r="J162" s="77"/>
    </row>
    <row r="163" spans="1:10" ht="54.75" customHeight="1">
      <c r="A163" s="57" t="s">
        <v>353</v>
      </c>
      <c r="B163" s="6" t="s">
        <v>104</v>
      </c>
      <c r="C163" s="6" t="s">
        <v>102</v>
      </c>
      <c r="D163" s="6" t="s">
        <v>102</v>
      </c>
      <c r="E163" s="7" t="s">
        <v>147</v>
      </c>
      <c r="F163" s="6"/>
      <c r="G163" s="30">
        <f t="shared" si="3"/>
        <v>90000</v>
      </c>
      <c r="H163" s="30"/>
      <c r="I163" s="30">
        <f t="shared" si="4"/>
        <v>40000</v>
      </c>
      <c r="J163" s="77"/>
    </row>
    <row r="164" spans="1:10" ht="36.75" customHeight="1">
      <c r="A164" s="16" t="s">
        <v>311</v>
      </c>
      <c r="B164" s="6" t="s">
        <v>104</v>
      </c>
      <c r="C164" s="6" t="s">
        <v>102</v>
      </c>
      <c r="D164" s="6" t="s">
        <v>102</v>
      </c>
      <c r="E164" s="7" t="s">
        <v>312</v>
      </c>
      <c r="F164" s="6"/>
      <c r="G164" s="30">
        <f t="shared" si="3"/>
        <v>90000</v>
      </c>
      <c r="H164" s="30"/>
      <c r="I164" s="30">
        <f t="shared" si="4"/>
        <v>40000</v>
      </c>
      <c r="J164" s="77"/>
    </row>
    <row r="165" spans="1:10" ht="25.5">
      <c r="A165" s="29" t="s">
        <v>316</v>
      </c>
      <c r="B165" s="6" t="s">
        <v>104</v>
      </c>
      <c r="C165" s="6" t="s">
        <v>102</v>
      </c>
      <c r="D165" s="6" t="s">
        <v>102</v>
      </c>
      <c r="E165" s="7" t="s">
        <v>313</v>
      </c>
      <c r="F165" s="6"/>
      <c r="G165" s="30">
        <f t="shared" si="3"/>
        <v>90000</v>
      </c>
      <c r="H165" s="30"/>
      <c r="I165" s="30">
        <f t="shared" si="4"/>
        <v>40000</v>
      </c>
      <c r="J165" s="77"/>
    </row>
    <row r="166" spans="1:10" ht="25.5">
      <c r="A166" s="10" t="s">
        <v>162</v>
      </c>
      <c r="B166" s="6" t="s">
        <v>104</v>
      </c>
      <c r="C166" s="6" t="s">
        <v>102</v>
      </c>
      <c r="D166" s="6" t="s">
        <v>102</v>
      </c>
      <c r="E166" s="7" t="s">
        <v>313</v>
      </c>
      <c r="F166" s="6" t="s">
        <v>107</v>
      </c>
      <c r="G166" s="30">
        <f t="shared" si="3"/>
        <v>90000</v>
      </c>
      <c r="H166" s="30"/>
      <c r="I166" s="30">
        <f t="shared" si="4"/>
        <v>40000</v>
      </c>
      <c r="J166" s="77"/>
    </row>
    <row r="167" spans="1:10" ht="25.5">
      <c r="A167" s="10" t="s">
        <v>124</v>
      </c>
      <c r="B167" s="6" t="s">
        <v>104</v>
      </c>
      <c r="C167" s="6" t="s">
        <v>102</v>
      </c>
      <c r="D167" s="6" t="s">
        <v>102</v>
      </c>
      <c r="E167" s="7" t="s">
        <v>313</v>
      </c>
      <c r="F167" s="6" t="s">
        <v>108</v>
      </c>
      <c r="G167" s="30">
        <f ca="1">'Пр.12 (вед22-23)'!G206</f>
        <v>90000</v>
      </c>
      <c r="H167" s="30"/>
      <c r="I167" s="30">
        <f ca="1">'Пр.12 (вед22-23)'!I206</f>
        <v>40000</v>
      </c>
      <c r="J167" s="77"/>
    </row>
    <row r="168" spans="1:10">
      <c r="A168" s="14" t="s">
        <v>117</v>
      </c>
      <c r="B168" s="21">
        <v>650</v>
      </c>
      <c r="C168" s="21" t="s">
        <v>99</v>
      </c>
      <c r="D168" s="21" t="s">
        <v>394</v>
      </c>
      <c r="E168" s="19"/>
      <c r="F168" s="21"/>
      <c r="G168" s="54">
        <f>G169</f>
        <v>6955902.3700000001</v>
      </c>
      <c r="H168" s="54"/>
      <c r="I168" s="54">
        <f>I169</f>
        <v>6403752.3700000001</v>
      </c>
      <c r="J168" s="76"/>
    </row>
    <row r="169" spans="1:10">
      <c r="A169" s="10" t="s">
        <v>71</v>
      </c>
      <c r="B169" s="6">
        <v>650</v>
      </c>
      <c r="C169" s="6" t="s">
        <v>99</v>
      </c>
      <c r="D169" s="6" t="s">
        <v>95</v>
      </c>
      <c r="E169" s="7"/>
      <c r="F169" s="6"/>
      <c r="G169" s="30">
        <f>G170</f>
        <v>6955902.3700000001</v>
      </c>
      <c r="H169" s="30"/>
      <c r="I169" s="30">
        <f>I170</f>
        <v>6403752.3700000001</v>
      </c>
      <c r="J169" s="77"/>
    </row>
    <row r="170" spans="1:10" ht="51" customHeight="1">
      <c r="A170" s="57" t="s">
        <v>353</v>
      </c>
      <c r="B170" s="15" t="s">
        <v>104</v>
      </c>
      <c r="C170" s="15" t="s">
        <v>99</v>
      </c>
      <c r="D170" s="7" t="s">
        <v>95</v>
      </c>
      <c r="E170" s="7" t="s">
        <v>147</v>
      </c>
      <c r="F170" s="15"/>
      <c r="G170" s="30">
        <f>G171+G175</f>
        <v>6955902.3700000001</v>
      </c>
      <c r="H170" s="30"/>
      <c r="I170" s="30">
        <f>I171+I175</f>
        <v>6403752.3700000001</v>
      </c>
      <c r="J170" s="77"/>
    </row>
    <row r="171" spans="1:10" ht="25.5">
      <c r="A171" s="16" t="s">
        <v>314</v>
      </c>
      <c r="B171" s="15" t="s">
        <v>104</v>
      </c>
      <c r="C171" s="15" t="s">
        <v>99</v>
      </c>
      <c r="D171" s="7" t="s">
        <v>95</v>
      </c>
      <c r="E171" s="15" t="s">
        <v>315</v>
      </c>
      <c r="F171" s="72"/>
      <c r="G171" s="73">
        <f>G172</f>
        <v>704150</v>
      </c>
      <c r="H171" s="30"/>
      <c r="I171" s="73">
        <f>I172</f>
        <v>152000</v>
      </c>
      <c r="J171" s="77"/>
    </row>
    <row r="172" spans="1:10" ht="25.5">
      <c r="A172" s="29" t="s">
        <v>316</v>
      </c>
      <c r="B172" s="15">
        <v>650</v>
      </c>
      <c r="C172" s="15" t="s">
        <v>99</v>
      </c>
      <c r="D172" s="7" t="s">
        <v>95</v>
      </c>
      <c r="E172" s="15" t="s">
        <v>317</v>
      </c>
      <c r="F172" s="17"/>
      <c r="G172" s="73">
        <f>G173</f>
        <v>704150</v>
      </c>
      <c r="H172" s="30"/>
      <c r="I172" s="73">
        <f>I173</f>
        <v>152000</v>
      </c>
      <c r="J172" s="77"/>
    </row>
    <row r="173" spans="1:10" ht="25.5">
      <c r="A173" s="10" t="s">
        <v>162</v>
      </c>
      <c r="B173" s="6">
        <v>650</v>
      </c>
      <c r="C173" s="6" t="s">
        <v>99</v>
      </c>
      <c r="D173" s="7" t="s">
        <v>95</v>
      </c>
      <c r="E173" s="15" t="s">
        <v>317</v>
      </c>
      <c r="F173" s="6">
        <v>200</v>
      </c>
      <c r="G173" s="68">
        <f>G174</f>
        <v>704150</v>
      </c>
      <c r="H173" s="30"/>
      <c r="I173" s="68">
        <f>I174</f>
        <v>152000</v>
      </c>
      <c r="J173" s="77"/>
    </row>
    <row r="174" spans="1:10" ht="25.5">
      <c r="A174" s="10" t="s">
        <v>124</v>
      </c>
      <c r="B174" s="6">
        <v>650</v>
      </c>
      <c r="C174" s="6" t="s">
        <v>99</v>
      </c>
      <c r="D174" s="7" t="s">
        <v>95</v>
      </c>
      <c r="E174" s="15" t="s">
        <v>317</v>
      </c>
      <c r="F174" s="6">
        <v>240</v>
      </c>
      <c r="G174" s="68">
        <f ca="1">'Пр.12 (вед22-23)'!G214</f>
        <v>704150</v>
      </c>
      <c r="H174" s="30"/>
      <c r="I174" s="68">
        <f ca="1">'Пр.12 (вед22-23)'!I214</f>
        <v>152000</v>
      </c>
      <c r="J174" s="77"/>
    </row>
    <row r="175" spans="1:10" ht="25.5">
      <c r="A175" s="16" t="s">
        <v>318</v>
      </c>
      <c r="B175" s="15" t="s">
        <v>104</v>
      </c>
      <c r="C175" s="15" t="s">
        <v>99</v>
      </c>
      <c r="D175" s="7" t="s">
        <v>95</v>
      </c>
      <c r="E175" s="15" t="s">
        <v>319</v>
      </c>
      <c r="F175" s="17"/>
      <c r="G175" s="30">
        <f>G176</f>
        <v>6251752.3700000001</v>
      </c>
      <c r="H175" s="30"/>
      <c r="I175" s="30">
        <f>I176</f>
        <v>6251752.3700000001</v>
      </c>
      <c r="J175" s="77"/>
    </row>
    <row r="176" spans="1:10" ht="25.5">
      <c r="A176" s="29" t="s">
        <v>157</v>
      </c>
      <c r="B176" s="15">
        <v>650</v>
      </c>
      <c r="C176" s="15" t="s">
        <v>99</v>
      </c>
      <c r="D176" s="7" t="s">
        <v>95</v>
      </c>
      <c r="E176" s="15" t="s">
        <v>320</v>
      </c>
      <c r="F176" s="17"/>
      <c r="G176" s="30">
        <f>G177+G179+G181</f>
        <v>6251752.3700000001</v>
      </c>
      <c r="H176" s="30"/>
      <c r="I176" s="30">
        <f>I177+I179+I181</f>
        <v>6251752.3700000001</v>
      </c>
      <c r="J176" s="77"/>
    </row>
    <row r="177" spans="1:10" ht="63.75">
      <c r="A177" s="57" t="s">
        <v>89</v>
      </c>
      <c r="B177" s="6">
        <v>650</v>
      </c>
      <c r="C177" s="15" t="s">
        <v>99</v>
      </c>
      <c r="D177" s="7" t="s">
        <v>95</v>
      </c>
      <c r="E177" s="15" t="s">
        <v>320</v>
      </c>
      <c r="F177" s="6">
        <v>100</v>
      </c>
      <c r="G177" s="30">
        <f>G178</f>
        <v>5284552.37</v>
      </c>
      <c r="H177" s="30"/>
      <c r="I177" s="30">
        <f>I178</f>
        <v>5284552.37</v>
      </c>
      <c r="J177" s="77"/>
    </row>
    <row r="178" spans="1:10">
      <c r="A178" s="10" t="s">
        <v>90</v>
      </c>
      <c r="B178" s="6">
        <v>650</v>
      </c>
      <c r="C178" s="15" t="s">
        <v>99</v>
      </c>
      <c r="D178" s="18" t="s">
        <v>95</v>
      </c>
      <c r="E178" s="15" t="s">
        <v>320</v>
      </c>
      <c r="F178" s="6">
        <v>110</v>
      </c>
      <c r="G178" s="30">
        <f ca="1">'Пр.12 (вед22-23)'!G219</f>
        <v>5284552.37</v>
      </c>
      <c r="H178" s="30"/>
      <c r="I178" s="30">
        <f ca="1">'Пр.12 (вед22-23)'!I219</f>
        <v>5284552.37</v>
      </c>
      <c r="J178" s="77"/>
    </row>
    <row r="179" spans="1:10" ht="25.5">
      <c r="A179" s="10" t="s">
        <v>162</v>
      </c>
      <c r="B179" s="6">
        <v>650</v>
      </c>
      <c r="C179" s="15" t="s">
        <v>99</v>
      </c>
      <c r="D179" s="18" t="s">
        <v>95</v>
      </c>
      <c r="E179" s="15" t="s">
        <v>320</v>
      </c>
      <c r="F179" s="6">
        <v>200</v>
      </c>
      <c r="G179" s="30">
        <f ca="1">G180</f>
        <v>948700</v>
      </c>
      <c r="H179" s="30"/>
      <c r="I179" s="30">
        <f ca="1">I180</f>
        <v>948700</v>
      </c>
      <c r="J179" s="77"/>
    </row>
    <row r="180" spans="1:10" ht="25.5">
      <c r="A180" s="10" t="s">
        <v>124</v>
      </c>
      <c r="B180" s="6">
        <v>650</v>
      </c>
      <c r="C180" s="15" t="s">
        <v>99</v>
      </c>
      <c r="D180" s="18" t="s">
        <v>95</v>
      </c>
      <c r="E180" s="15" t="s">
        <v>320</v>
      </c>
      <c r="F180" s="6">
        <v>240</v>
      </c>
      <c r="G180" s="30">
        <f ca="1">'Пр.12 (вед22-23)'!G224</f>
        <v>948700</v>
      </c>
      <c r="H180" s="30"/>
      <c r="I180" s="30">
        <f ca="1">'Пр.12 (вед22-23)'!I224</f>
        <v>948700</v>
      </c>
      <c r="J180" s="77"/>
    </row>
    <row r="181" spans="1:10">
      <c r="A181" s="10" t="s">
        <v>82</v>
      </c>
      <c r="B181" s="6">
        <v>650</v>
      </c>
      <c r="C181" s="15" t="s">
        <v>99</v>
      </c>
      <c r="D181" s="18" t="s">
        <v>95</v>
      </c>
      <c r="E181" s="15" t="s">
        <v>320</v>
      </c>
      <c r="F181" s="6">
        <v>800</v>
      </c>
      <c r="G181" s="30">
        <f ca="1">G182</f>
        <v>18500</v>
      </c>
      <c r="H181" s="30"/>
      <c r="I181" s="30">
        <f ca="1">I182</f>
        <v>18500</v>
      </c>
      <c r="J181" s="77"/>
    </row>
    <row r="182" spans="1:10">
      <c r="A182" s="10" t="s">
        <v>163</v>
      </c>
      <c r="B182" s="6">
        <v>650</v>
      </c>
      <c r="C182" s="15" t="s">
        <v>99</v>
      </c>
      <c r="D182" s="18" t="s">
        <v>95</v>
      </c>
      <c r="E182" s="15" t="s">
        <v>320</v>
      </c>
      <c r="F182" s="6">
        <v>850</v>
      </c>
      <c r="G182" s="30">
        <f ca="1">'Пр.12 (вед22-23)'!G229</f>
        <v>18500</v>
      </c>
      <c r="H182" s="30"/>
      <c r="I182" s="30">
        <f ca="1">'Пр.12 (вед22-23)'!I229</f>
        <v>18500</v>
      </c>
      <c r="J182" s="77"/>
    </row>
    <row r="183" spans="1:10">
      <c r="A183" s="14" t="s">
        <v>72</v>
      </c>
      <c r="B183" s="21">
        <v>650</v>
      </c>
      <c r="C183" s="21">
        <v>10</v>
      </c>
      <c r="D183" s="19" t="s">
        <v>394</v>
      </c>
      <c r="E183" s="21"/>
      <c r="F183" s="21"/>
      <c r="G183" s="54">
        <f>G184</f>
        <v>216000</v>
      </c>
      <c r="H183" s="54"/>
      <c r="I183" s="54">
        <f>I184</f>
        <v>216000</v>
      </c>
      <c r="J183" s="76"/>
    </row>
    <row r="184" spans="1:10">
      <c r="A184" s="10" t="s">
        <v>73</v>
      </c>
      <c r="B184" s="6">
        <v>650</v>
      </c>
      <c r="C184" s="6">
        <v>10</v>
      </c>
      <c r="D184" s="7" t="s">
        <v>95</v>
      </c>
      <c r="E184" s="6"/>
      <c r="F184" s="6"/>
      <c r="G184" s="30">
        <f>G185</f>
        <v>216000</v>
      </c>
      <c r="H184" s="30"/>
      <c r="I184" s="30">
        <f>I185</f>
        <v>216000</v>
      </c>
      <c r="J184" s="77"/>
    </row>
    <row r="185" spans="1:10" ht="40.5" customHeight="1">
      <c r="A185" s="57" t="s">
        <v>250</v>
      </c>
      <c r="B185" s="6">
        <v>650</v>
      </c>
      <c r="C185" s="6">
        <v>10</v>
      </c>
      <c r="D185" s="7" t="s">
        <v>95</v>
      </c>
      <c r="E185" s="6" t="s">
        <v>143</v>
      </c>
      <c r="F185" s="6"/>
      <c r="G185" s="30">
        <f>G186</f>
        <v>216000</v>
      </c>
      <c r="H185" s="32"/>
      <c r="I185" s="30">
        <f>I186</f>
        <v>216000</v>
      </c>
      <c r="J185" s="8"/>
    </row>
    <row r="186" spans="1:10" ht="25.5">
      <c r="A186" s="16" t="s">
        <v>322</v>
      </c>
      <c r="B186" s="6">
        <v>650</v>
      </c>
      <c r="C186" s="6">
        <v>10</v>
      </c>
      <c r="D186" s="7" t="s">
        <v>95</v>
      </c>
      <c r="E186" s="6" t="s">
        <v>323</v>
      </c>
      <c r="F186" s="6"/>
      <c r="G186" s="30">
        <f>G188</f>
        <v>216000</v>
      </c>
      <c r="H186" s="32"/>
      <c r="I186" s="30">
        <f>I188</f>
        <v>216000</v>
      </c>
      <c r="J186" s="80"/>
    </row>
    <row r="187" spans="1:10" ht="25.5">
      <c r="A187" s="16" t="s">
        <v>158</v>
      </c>
      <c r="B187" s="6">
        <v>650</v>
      </c>
      <c r="C187" s="6">
        <v>10</v>
      </c>
      <c r="D187" s="7" t="s">
        <v>95</v>
      </c>
      <c r="E187" s="6" t="s">
        <v>324</v>
      </c>
      <c r="F187" s="6"/>
      <c r="G187" s="30">
        <f>G188</f>
        <v>216000</v>
      </c>
      <c r="H187" s="32"/>
      <c r="I187" s="30">
        <f>I188</f>
        <v>216000</v>
      </c>
      <c r="J187" s="8"/>
    </row>
    <row r="188" spans="1:10">
      <c r="A188" s="10" t="s">
        <v>91</v>
      </c>
      <c r="B188" s="6">
        <v>650</v>
      </c>
      <c r="C188" s="6">
        <v>10</v>
      </c>
      <c r="D188" s="7" t="s">
        <v>95</v>
      </c>
      <c r="E188" s="6" t="s">
        <v>324</v>
      </c>
      <c r="F188" s="6">
        <v>300</v>
      </c>
      <c r="G188" s="30">
        <f>G189</f>
        <v>216000</v>
      </c>
      <c r="H188" s="30"/>
      <c r="I188" s="30">
        <f>I189</f>
        <v>216000</v>
      </c>
      <c r="J188" s="77"/>
    </row>
    <row r="189" spans="1:10">
      <c r="A189" s="10" t="s">
        <v>404</v>
      </c>
      <c r="B189" s="6">
        <v>650</v>
      </c>
      <c r="C189" s="6">
        <v>10</v>
      </c>
      <c r="D189" s="7" t="s">
        <v>95</v>
      </c>
      <c r="E189" s="6" t="s">
        <v>324</v>
      </c>
      <c r="F189" s="6" t="s">
        <v>406</v>
      </c>
      <c r="G189" s="30">
        <f ca="1">'Пр.12 (вед22-23)'!G237</f>
        <v>216000</v>
      </c>
      <c r="H189" s="32"/>
      <c r="I189" s="30">
        <f ca="1">'Пр.12 (вед22-23)'!I237</f>
        <v>216000</v>
      </c>
      <c r="J189" s="8"/>
    </row>
    <row r="190" spans="1:10">
      <c r="A190" s="14" t="s">
        <v>74</v>
      </c>
      <c r="B190" s="21">
        <v>650</v>
      </c>
      <c r="C190" s="21">
        <v>11</v>
      </c>
      <c r="D190" s="19" t="s">
        <v>394</v>
      </c>
      <c r="E190" s="21"/>
      <c r="F190" s="21"/>
      <c r="G190" s="54">
        <f t="shared" ref="G190:G195" si="5">G191</f>
        <v>40600</v>
      </c>
      <c r="H190" s="54"/>
      <c r="I190" s="54">
        <f t="shared" ref="I190:I195" si="6">I191</f>
        <v>40600</v>
      </c>
      <c r="J190" s="76"/>
    </row>
    <row r="191" spans="1:10">
      <c r="A191" s="10" t="s">
        <v>92</v>
      </c>
      <c r="B191" s="6">
        <v>650</v>
      </c>
      <c r="C191" s="6">
        <v>11</v>
      </c>
      <c r="D191" s="7" t="s">
        <v>95</v>
      </c>
      <c r="E191" s="6"/>
      <c r="F191" s="6"/>
      <c r="G191" s="30">
        <f t="shared" si="5"/>
        <v>40600</v>
      </c>
      <c r="H191" s="30"/>
      <c r="I191" s="30">
        <f t="shared" si="6"/>
        <v>40600</v>
      </c>
      <c r="J191" s="77"/>
    </row>
    <row r="192" spans="1:10" ht="53.25" customHeight="1">
      <c r="A192" s="57" t="s">
        <v>353</v>
      </c>
      <c r="B192" s="6">
        <v>650</v>
      </c>
      <c r="C192" s="6">
        <v>11</v>
      </c>
      <c r="D192" s="7" t="s">
        <v>95</v>
      </c>
      <c r="E192" s="6" t="s">
        <v>147</v>
      </c>
      <c r="F192" s="6"/>
      <c r="G192" s="30">
        <f t="shared" si="5"/>
        <v>40600</v>
      </c>
      <c r="H192" s="32"/>
      <c r="I192" s="30">
        <f t="shared" si="6"/>
        <v>40600</v>
      </c>
      <c r="J192" s="8"/>
    </row>
    <row r="193" spans="1:10" ht="38.25">
      <c r="A193" s="16" t="s">
        <v>325</v>
      </c>
      <c r="B193" s="6" t="s">
        <v>104</v>
      </c>
      <c r="C193" s="6" t="s">
        <v>116</v>
      </c>
      <c r="D193" s="7" t="s">
        <v>95</v>
      </c>
      <c r="E193" s="6" t="s">
        <v>326</v>
      </c>
      <c r="F193" s="6"/>
      <c r="G193" s="30">
        <f t="shared" si="5"/>
        <v>40600</v>
      </c>
      <c r="H193" s="32"/>
      <c r="I193" s="30">
        <f t="shared" si="6"/>
        <v>40600</v>
      </c>
      <c r="J193" s="8"/>
    </row>
    <row r="194" spans="1:10" ht="25.5">
      <c r="A194" s="16" t="s">
        <v>327</v>
      </c>
      <c r="B194" s="6">
        <v>650</v>
      </c>
      <c r="C194" s="6">
        <v>11</v>
      </c>
      <c r="D194" s="7" t="s">
        <v>95</v>
      </c>
      <c r="E194" s="6" t="s">
        <v>328</v>
      </c>
      <c r="F194" s="6"/>
      <c r="G194" s="30">
        <f t="shared" si="5"/>
        <v>40600</v>
      </c>
      <c r="H194" s="32"/>
      <c r="I194" s="30">
        <f t="shared" si="6"/>
        <v>40600</v>
      </c>
      <c r="J194" s="8"/>
    </row>
    <row r="195" spans="1:10" ht="25.5">
      <c r="A195" s="10" t="s">
        <v>162</v>
      </c>
      <c r="B195" s="6">
        <v>650</v>
      </c>
      <c r="C195" s="6">
        <v>11</v>
      </c>
      <c r="D195" s="7" t="s">
        <v>95</v>
      </c>
      <c r="E195" s="6" t="s">
        <v>328</v>
      </c>
      <c r="F195" s="6">
        <v>200</v>
      </c>
      <c r="G195" s="30">
        <f t="shared" si="5"/>
        <v>40600</v>
      </c>
      <c r="H195" s="32"/>
      <c r="I195" s="30">
        <f t="shared" si="6"/>
        <v>40600</v>
      </c>
      <c r="J195" s="8"/>
    </row>
    <row r="196" spans="1:10" ht="25.5">
      <c r="A196" s="10" t="s">
        <v>124</v>
      </c>
      <c r="B196" s="6">
        <v>650</v>
      </c>
      <c r="C196" s="6">
        <v>11</v>
      </c>
      <c r="D196" s="7" t="s">
        <v>95</v>
      </c>
      <c r="E196" s="6" t="s">
        <v>328</v>
      </c>
      <c r="F196" s="6">
        <v>240</v>
      </c>
      <c r="G196" s="30">
        <f ca="1">'Пр.12 (вед22-23)'!G245</f>
        <v>40600</v>
      </c>
      <c r="H196" s="71"/>
      <c r="I196" s="30">
        <f ca="1">'Пр.12 (вед22-23)'!I245</f>
        <v>40600</v>
      </c>
      <c r="J196" s="80"/>
    </row>
    <row r="197" spans="1:10">
      <c r="A197" s="74" t="s">
        <v>93</v>
      </c>
      <c r="B197" s="74"/>
      <c r="C197" s="74"/>
      <c r="D197" s="74"/>
      <c r="E197" s="74"/>
      <c r="F197" s="74"/>
      <c r="G197" s="54">
        <f>G15+G66+G74+G102+G136+G161+G168+G183+G190</f>
        <v>46141622.189999998</v>
      </c>
      <c r="H197" s="54">
        <f>H15+H66+H74+H102+H136+H161+H168+H183+H190</f>
        <v>581332.18999999994</v>
      </c>
      <c r="I197" s="54">
        <f>I15+I66+I74+I102+I136+I161+I168+I183+I190</f>
        <v>46061532.189999998</v>
      </c>
      <c r="J197" s="54">
        <f>J15+J66+J74+J102+J136+J161+J168+J183+J190</f>
        <v>596132.18999999994</v>
      </c>
    </row>
  </sheetData>
  <autoFilter ref="A14:M197"/>
  <mergeCells count="12">
    <mergeCell ref="A7:J7"/>
    <mergeCell ref="I12:J12"/>
    <mergeCell ref="A8:J8"/>
    <mergeCell ref="A9:J9"/>
    <mergeCell ref="A10:J10"/>
    <mergeCell ref="A11:J11"/>
    <mergeCell ref="A6:J6"/>
    <mergeCell ref="E5:J5"/>
    <mergeCell ref="F1:J1"/>
    <mergeCell ref="E2:J2"/>
    <mergeCell ref="E3:J3"/>
    <mergeCell ref="D4:J4"/>
  </mergeCells>
  <phoneticPr fontId="21" type="noConversion"/>
  <pageMargins left="0.9055118110236221" right="0" top="0.39370078740157483" bottom="0.39370078740157483" header="0" footer="0"/>
  <pageSetup paperSize="9" scale="77" fitToHeight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86"/>
  <sheetViews>
    <sheetView workbookViewId="0">
      <selection activeCell="C36" sqref="C36"/>
    </sheetView>
  </sheetViews>
  <sheetFormatPr defaultRowHeight="12.75"/>
  <cols>
    <col min="1" max="1" width="55" style="9" customWidth="1"/>
    <col min="2" max="2" width="18.28515625" style="9" customWidth="1"/>
    <col min="3" max="3" width="9.140625" style="9"/>
    <col min="4" max="4" width="13.7109375" style="9" customWidth="1"/>
    <col min="5" max="16384" width="9.140625" style="9"/>
  </cols>
  <sheetData>
    <row r="1" spans="1:4" ht="15.75">
      <c r="A1" s="159" t="s">
        <v>183</v>
      </c>
      <c r="B1" s="159"/>
      <c r="C1" s="159"/>
      <c r="D1" s="159"/>
    </row>
    <row r="2" spans="1:4">
      <c r="A2" s="156" t="s">
        <v>127</v>
      </c>
      <c r="B2" s="156"/>
      <c r="C2" s="156"/>
      <c r="D2" s="156"/>
    </row>
    <row r="3" spans="1:4">
      <c r="A3" s="156" t="s">
        <v>103</v>
      </c>
      <c r="B3" s="156"/>
      <c r="C3" s="156"/>
      <c r="D3" s="156"/>
    </row>
    <row r="4" spans="1:4">
      <c r="A4" s="156" t="s">
        <v>48</v>
      </c>
      <c r="B4" s="156"/>
      <c r="C4" s="156"/>
      <c r="D4" s="156"/>
    </row>
    <row r="5" spans="1:4">
      <c r="A5" s="156"/>
      <c r="B5" s="156"/>
      <c r="C5" s="156"/>
      <c r="D5" s="156"/>
    </row>
    <row r="7" spans="1:4" ht="15.75">
      <c r="A7" s="155" t="s">
        <v>132</v>
      </c>
      <c r="B7" s="155"/>
      <c r="C7" s="155"/>
      <c r="D7" s="155"/>
    </row>
    <row r="8" spans="1:4" ht="15.75">
      <c r="A8" s="155" t="s">
        <v>355</v>
      </c>
      <c r="B8" s="155"/>
      <c r="C8" s="155"/>
      <c r="D8" s="155"/>
    </row>
    <row r="9" spans="1:4" ht="15.75">
      <c r="A9" s="155" t="s">
        <v>133</v>
      </c>
      <c r="B9" s="155"/>
      <c r="C9" s="155"/>
      <c r="D9" s="155"/>
    </row>
    <row r="10" spans="1:4" ht="15.75">
      <c r="A10" s="155" t="s">
        <v>77</v>
      </c>
      <c r="B10" s="155"/>
      <c r="C10" s="155"/>
      <c r="D10" s="155"/>
    </row>
    <row r="11" spans="1:4" ht="15.75">
      <c r="A11" s="154" t="s">
        <v>358</v>
      </c>
      <c r="B11" s="154"/>
      <c r="C11" s="154"/>
      <c r="D11" s="154"/>
    </row>
    <row r="12" spans="1:4" ht="25.5">
      <c r="A12" s="51" t="s">
        <v>49</v>
      </c>
      <c r="B12" s="51" t="s">
        <v>79</v>
      </c>
      <c r="C12" s="51" t="s">
        <v>80</v>
      </c>
      <c r="D12" s="37" t="s">
        <v>198</v>
      </c>
    </row>
    <row r="13" spans="1:4">
      <c r="A13" s="51">
        <v>1</v>
      </c>
      <c r="B13" s="51">
        <v>2</v>
      </c>
      <c r="C13" s="51">
        <v>3</v>
      </c>
      <c r="D13" s="51">
        <v>4</v>
      </c>
    </row>
    <row r="14" spans="1:4" ht="42" customHeight="1">
      <c r="A14" s="81" t="s">
        <v>250</v>
      </c>
      <c r="B14" s="19" t="s">
        <v>143</v>
      </c>
      <c r="C14" s="21"/>
      <c r="D14" s="54">
        <f>D15+D19+D23</f>
        <v>34178535.880000003</v>
      </c>
    </row>
    <row r="15" spans="1:4" ht="40.5">
      <c r="A15" s="82" t="s">
        <v>263</v>
      </c>
      <c r="B15" s="20" t="s">
        <v>264</v>
      </c>
      <c r="C15" s="22"/>
      <c r="D15" s="83">
        <f>D16</f>
        <v>30000</v>
      </c>
    </row>
    <row r="16" spans="1:4">
      <c r="A16" s="16" t="s">
        <v>194</v>
      </c>
      <c r="B16" s="7" t="s">
        <v>265</v>
      </c>
      <c r="C16" s="6"/>
      <c r="D16" s="30">
        <f>D17</f>
        <v>30000</v>
      </c>
    </row>
    <row r="17" spans="1:4" ht="25.5">
      <c r="A17" s="10" t="s">
        <v>162</v>
      </c>
      <c r="B17" s="7" t="s">
        <v>265</v>
      </c>
      <c r="C17" s="6" t="s">
        <v>107</v>
      </c>
      <c r="D17" s="30">
        <f>D18</f>
        <v>30000</v>
      </c>
    </row>
    <row r="18" spans="1:4" ht="25.5">
      <c r="A18" s="10" t="s">
        <v>124</v>
      </c>
      <c r="B18" s="7" t="s">
        <v>265</v>
      </c>
      <c r="C18" s="6" t="s">
        <v>108</v>
      </c>
      <c r="D18" s="30">
        <f ca="1">'Пр.11 (вед21)'!G45</f>
        <v>30000</v>
      </c>
    </row>
    <row r="19" spans="1:4" ht="27">
      <c r="A19" s="82" t="s">
        <v>322</v>
      </c>
      <c r="B19" s="20" t="s">
        <v>323</v>
      </c>
      <c r="C19" s="22"/>
      <c r="D19" s="83">
        <f>D20</f>
        <v>216000</v>
      </c>
    </row>
    <row r="20" spans="1:4" ht="25.5">
      <c r="A20" s="16" t="s">
        <v>158</v>
      </c>
      <c r="B20" s="6" t="s">
        <v>324</v>
      </c>
      <c r="C20" s="6"/>
      <c r="D20" s="30">
        <f>D21</f>
        <v>216000</v>
      </c>
    </row>
    <row r="21" spans="1:4">
      <c r="A21" s="10" t="s">
        <v>91</v>
      </c>
      <c r="B21" s="6" t="s">
        <v>324</v>
      </c>
      <c r="C21" s="6">
        <v>300</v>
      </c>
      <c r="D21" s="30">
        <f>D22</f>
        <v>216000</v>
      </c>
    </row>
    <row r="22" spans="1:4">
      <c r="A22" s="10" t="s">
        <v>404</v>
      </c>
      <c r="B22" s="6" t="s">
        <v>324</v>
      </c>
      <c r="C22" s="6" t="s">
        <v>406</v>
      </c>
      <c r="D22" s="30">
        <f ca="1">'Пр.11 (вед21)'!G308</f>
        <v>216000</v>
      </c>
    </row>
    <row r="23" spans="1:4" ht="54">
      <c r="A23" s="82" t="s">
        <v>251</v>
      </c>
      <c r="B23" s="20" t="s">
        <v>252</v>
      </c>
      <c r="C23" s="22"/>
      <c r="D23" s="83">
        <f>D24+D28+D47+D55+D62</f>
        <v>33932535.880000003</v>
      </c>
    </row>
    <row r="24" spans="1:4">
      <c r="A24" s="84" t="s">
        <v>253</v>
      </c>
      <c r="B24" s="85" t="s">
        <v>254</v>
      </c>
      <c r="C24" s="85"/>
      <c r="D24" s="86">
        <f>D25</f>
        <v>1995000</v>
      </c>
    </row>
    <row r="25" spans="1:4">
      <c r="A25" s="57" t="s">
        <v>192</v>
      </c>
      <c r="B25" s="6" t="s">
        <v>255</v>
      </c>
      <c r="C25" s="6"/>
      <c r="D25" s="30">
        <f>D26</f>
        <v>1995000</v>
      </c>
    </row>
    <row r="26" spans="1:4" ht="51">
      <c r="A26" s="57" t="s">
        <v>89</v>
      </c>
      <c r="B26" s="6" t="s">
        <v>255</v>
      </c>
      <c r="C26" s="6">
        <v>100</v>
      </c>
      <c r="D26" s="30">
        <f>D27</f>
        <v>1995000</v>
      </c>
    </row>
    <row r="27" spans="1:4" ht="25.5">
      <c r="A27" s="10" t="s">
        <v>81</v>
      </c>
      <c r="B27" s="6" t="s">
        <v>255</v>
      </c>
      <c r="C27" s="6">
        <v>120</v>
      </c>
      <c r="D27" s="30">
        <f ca="1">'Пр.11 (вед21)'!G19</f>
        <v>1995000</v>
      </c>
    </row>
    <row r="28" spans="1:4">
      <c r="A28" s="84" t="s">
        <v>256</v>
      </c>
      <c r="B28" s="85" t="s">
        <v>257</v>
      </c>
      <c r="C28" s="85"/>
      <c r="D28" s="86">
        <f>D29+D32+D38+D41+D44</f>
        <v>13777333.470000001</v>
      </c>
    </row>
    <row r="29" spans="1:4" ht="25.5">
      <c r="A29" s="57" t="s">
        <v>193</v>
      </c>
      <c r="B29" s="6" t="s">
        <v>258</v>
      </c>
      <c r="C29" s="6"/>
      <c r="D29" s="30">
        <f>D30</f>
        <v>12278000</v>
      </c>
    </row>
    <row r="30" spans="1:4" ht="51">
      <c r="A30" s="57" t="s">
        <v>89</v>
      </c>
      <c r="B30" s="6" t="s">
        <v>258</v>
      </c>
      <c r="C30" s="6">
        <v>100</v>
      </c>
      <c r="D30" s="30">
        <f>D31</f>
        <v>12278000</v>
      </c>
    </row>
    <row r="31" spans="1:4" ht="25.5">
      <c r="A31" s="10" t="s">
        <v>81</v>
      </c>
      <c r="B31" s="6" t="s">
        <v>258</v>
      </c>
      <c r="C31" s="6">
        <v>120</v>
      </c>
      <c r="D31" s="30">
        <f ca="1">'Пр.11 (вед21)'!G28+'Пр.11 (вед21)'!G51</f>
        <v>12278000</v>
      </c>
    </row>
    <row r="32" spans="1:4">
      <c r="A32" s="16" t="s">
        <v>194</v>
      </c>
      <c r="B32" s="7" t="s">
        <v>267</v>
      </c>
      <c r="C32" s="6"/>
      <c r="D32" s="30">
        <f ca="1">D33+D35</f>
        <v>915507.48</v>
      </c>
    </row>
    <row r="33" spans="1:4" ht="25.5">
      <c r="A33" s="10" t="s">
        <v>162</v>
      </c>
      <c r="B33" s="7" t="s">
        <v>267</v>
      </c>
      <c r="C33" s="6">
        <v>200</v>
      </c>
      <c r="D33" s="30">
        <f ca="1">D34</f>
        <v>652956.48</v>
      </c>
    </row>
    <row r="34" spans="1:4" ht="25.5">
      <c r="A34" s="10" t="s">
        <v>124</v>
      </c>
      <c r="B34" s="7" t="s">
        <v>267</v>
      </c>
      <c r="C34" s="6">
        <v>240</v>
      </c>
      <c r="D34" s="30">
        <f ca="1">'Пр.11 (вед21)'!G55+'Пр.11 (вед21)'!G182</f>
        <v>652956.48</v>
      </c>
    </row>
    <row r="35" spans="1:4">
      <c r="A35" s="10" t="s">
        <v>82</v>
      </c>
      <c r="B35" s="7" t="s">
        <v>267</v>
      </c>
      <c r="C35" s="6">
        <v>800</v>
      </c>
      <c r="D35" s="30">
        <f ca="1">D37+D36</f>
        <v>262551</v>
      </c>
    </row>
    <row r="36" spans="1:4" ht="25.5">
      <c r="A36" s="10" t="s">
        <v>450</v>
      </c>
      <c r="B36" s="7" t="s">
        <v>267</v>
      </c>
      <c r="C36" s="6" t="s">
        <v>449</v>
      </c>
      <c r="D36" s="30">
        <f ca="1">'Пр.11 (вед21)'!G58</f>
        <v>12551</v>
      </c>
    </row>
    <row r="37" spans="1:4">
      <c r="A37" s="10" t="s">
        <v>163</v>
      </c>
      <c r="B37" s="7" t="s">
        <v>267</v>
      </c>
      <c r="C37" s="6">
        <v>850</v>
      </c>
      <c r="D37" s="30">
        <f ca="1">'Пр.11 (вед21)'!G60</f>
        <v>250000</v>
      </c>
    </row>
    <row r="38" spans="1:4" ht="25.5">
      <c r="A38" s="10" t="s">
        <v>195</v>
      </c>
      <c r="B38" s="7" t="s">
        <v>271</v>
      </c>
      <c r="C38" s="6"/>
      <c r="D38" s="30">
        <f ca="1">D39</f>
        <v>466400</v>
      </c>
    </row>
    <row r="39" spans="1:4" ht="51">
      <c r="A39" s="57" t="s">
        <v>89</v>
      </c>
      <c r="B39" s="7" t="s">
        <v>271</v>
      </c>
      <c r="C39" s="6">
        <v>100</v>
      </c>
      <c r="D39" s="30">
        <f ca="1">D40</f>
        <v>466400</v>
      </c>
    </row>
    <row r="40" spans="1:4" ht="25.5">
      <c r="A40" s="10" t="s">
        <v>81</v>
      </c>
      <c r="B40" s="7" t="s">
        <v>271</v>
      </c>
      <c r="C40" s="6">
        <v>120</v>
      </c>
      <c r="D40" s="30">
        <f ca="1">'Пр.11 (вед21)'!G91</f>
        <v>466400</v>
      </c>
    </row>
    <row r="41" spans="1:4" ht="25.5">
      <c r="A41" s="27" t="s">
        <v>196</v>
      </c>
      <c r="B41" s="7" t="s">
        <v>272</v>
      </c>
      <c r="C41" s="6"/>
      <c r="D41" s="30">
        <f ca="1">D42</f>
        <v>90123.01</v>
      </c>
    </row>
    <row r="42" spans="1:4" ht="51">
      <c r="A42" s="57" t="s">
        <v>89</v>
      </c>
      <c r="B42" s="7" t="s">
        <v>272</v>
      </c>
      <c r="C42" s="6" t="s">
        <v>105</v>
      </c>
      <c r="D42" s="30">
        <f ca="1">D43</f>
        <v>90123.01</v>
      </c>
    </row>
    <row r="43" spans="1:4" ht="25.5">
      <c r="A43" s="10" t="s">
        <v>81</v>
      </c>
      <c r="B43" s="7" t="s">
        <v>272</v>
      </c>
      <c r="C43" s="6">
        <v>120</v>
      </c>
      <c r="D43" s="30">
        <f ca="1">'Пр.11 (вед21)'!G102</f>
        <v>90123.01</v>
      </c>
    </row>
    <row r="44" spans="1:4" ht="38.25">
      <c r="A44" s="27" t="s">
        <v>197</v>
      </c>
      <c r="B44" s="7" t="s">
        <v>273</v>
      </c>
      <c r="C44" s="6"/>
      <c r="D44" s="30">
        <f ca="1">D45</f>
        <v>27302.98</v>
      </c>
    </row>
    <row r="45" spans="1:4" ht="25.5">
      <c r="A45" s="10" t="s">
        <v>162</v>
      </c>
      <c r="B45" s="7" t="s">
        <v>273</v>
      </c>
      <c r="C45" s="6">
        <v>200</v>
      </c>
      <c r="D45" s="30">
        <f ca="1">D46</f>
        <v>27302.98</v>
      </c>
    </row>
    <row r="46" spans="1:4" ht="25.5">
      <c r="A46" s="10" t="s">
        <v>124</v>
      </c>
      <c r="B46" s="7" t="s">
        <v>273</v>
      </c>
      <c r="C46" s="6">
        <v>240</v>
      </c>
      <c r="D46" s="30">
        <f ca="1">'Пр.11 (вед21)'!G107</f>
        <v>27302.98</v>
      </c>
    </row>
    <row r="47" spans="1:4" ht="25.5">
      <c r="A47" s="87" t="s">
        <v>268</v>
      </c>
      <c r="B47" s="45" t="s">
        <v>269</v>
      </c>
      <c r="C47" s="85"/>
      <c r="D47" s="86">
        <f>D48</f>
        <v>7434760.2699999996</v>
      </c>
    </row>
    <row r="48" spans="1:4" ht="25.5">
      <c r="A48" s="29" t="s">
        <v>156</v>
      </c>
      <c r="B48" s="7" t="s">
        <v>270</v>
      </c>
      <c r="C48" s="6"/>
      <c r="D48" s="30">
        <f>D49+D51+D53</f>
        <v>7434760.2699999996</v>
      </c>
    </row>
    <row r="49" spans="1:4" ht="51">
      <c r="A49" s="57" t="s">
        <v>89</v>
      </c>
      <c r="B49" s="7" t="s">
        <v>270</v>
      </c>
      <c r="C49" s="6">
        <v>100</v>
      </c>
      <c r="D49" s="30">
        <f>D50</f>
        <v>6660100</v>
      </c>
    </row>
    <row r="50" spans="1:4">
      <c r="A50" s="10" t="s">
        <v>90</v>
      </c>
      <c r="B50" s="7" t="s">
        <v>270</v>
      </c>
      <c r="C50" s="6">
        <v>110</v>
      </c>
      <c r="D50" s="30">
        <f ca="1">'Пр.11 (вед21)'!G66</f>
        <v>6660100</v>
      </c>
    </row>
    <row r="51" spans="1:4" ht="25.5">
      <c r="A51" s="10" t="s">
        <v>162</v>
      </c>
      <c r="B51" s="7" t="s">
        <v>270</v>
      </c>
      <c r="C51" s="6" t="s">
        <v>107</v>
      </c>
      <c r="D51" s="30">
        <f ca="1">D52</f>
        <v>770160.27</v>
      </c>
    </row>
    <row r="52" spans="1:4" ht="25.5">
      <c r="A52" s="10" t="s">
        <v>124</v>
      </c>
      <c r="B52" s="7" t="s">
        <v>270</v>
      </c>
      <c r="C52" s="6">
        <v>240</v>
      </c>
      <c r="D52" s="30">
        <f ca="1">'Пр.11 (вед21)'!G71</f>
        <v>770160.27</v>
      </c>
    </row>
    <row r="53" spans="1:4">
      <c r="A53" s="10" t="s">
        <v>82</v>
      </c>
      <c r="B53" s="7" t="s">
        <v>270</v>
      </c>
      <c r="C53" s="6">
        <v>800</v>
      </c>
      <c r="D53" s="30">
        <f ca="1">D54</f>
        <v>4500</v>
      </c>
    </row>
    <row r="54" spans="1:4">
      <c r="A54" s="10" t="s">
        <v>163</v>
      </c>
      <c r="B54" s="7" t="s">
        <v>270</v>
      </c>
      <c r="C54" s="6">
        <v>850</v>
      </c>
      <c r="D54" s="30">
        <f ca="1">'Пр.11 (вед21)'!G75</f>
        <v>4500</v>
      </c>
    </row>
    <row r="55" spans="1:4" ht="38.25">
      <c r="A55" s="84" t="s">
        <v>275</v>
      </c>
      <c r="B55" s="45" t="s">
        <v>276</v>
      </c>
      <c r="C55" s="85"/>
      <c r="D55" s="86">
        <f>D56+D59</f>
        <v>2346544</v>
      </c>
    </row>
    <row r="56" spans="1:4" ht="25.5">
      <c r="A56" s="10" t="s">
        <v>351</v>
      </c>
      <c r="B56" s="7" t="s">
        <v>277</v>
      </c>
      <c r="C56" s="6"/>
      <c r="D56" s="30">
        <f>D57</f>
        <v>1455664</v>
      </c>
    </row>
    <row r="57" spans="1:4" ht="51">
      <c r="A57" s="57" t="s">
        <v>89</v>
      </c>
      <c r="B57" s="7" t="s">
        <v>277</v>
      </c>
      <c r="C57" s="6">
        <v>100</v>
      </c>
      <c r="D57" s="30">
        <f>D58</f>
        <v>1455664</v>
      </c>
    </row>
    <row r="58" spans="1:4">
      <c r="A58" s="10" t="s">
        <v>90</v>
      </c>
      <c r="B58" s="7" t="s">
        <v>277</v>
      </c>
      <c r="C58" s="6">
        <v>110</v>
      </c>
      <c r="D58" s="30">
        <f ca="1">'Пр.11 (вед21)'!G138</f>
        <v>1455664</v>
      </c>
    </row>
    <row r="59" spans="1:4" ht="25.5">
      <c r="A59" s="10" t="s">
        <v>352</v>
      </c>
      <c r="B59" s="7" t="s">
        <v>278</v>
      </c>
      <c r="C59" s="6"/>
      <c r="D59" s="30">
        <f ca="1">D60</f>
        <v>890880</v>
      </c>
    </row>
    <row r="60" spans="1:4" ht="51">
      <c r="A60" s="57" t="s">
        <v>89</v>
      </c>
      <c r="B60" s="7" t="s">
        <v>278</v>
      </c>
      <c r="C60" s="6">
        <v>100</v>
      </c>
      <c r="D60" s="30">
        <f ca="1">D61</f>
        <v>890880</v>
      </c>
    </row>
    <row r="61" spans="1:4">
      <c r="A61" s="10" t="s">
        <v>90</v>
      </c>
      <c r="B61" s="7" t="s">
        <v>278</v>
      </c>
      <c r="C61" s="6">
        <v>110</v>
      </c>
      <c r="D61" s="30">
        <f ca="1">'Пр.11 (вед21)'!G143</f>
        <v>890880</v>
      </c>
    </row>
    <row r="62" spans="1:4" ht="38.25">
      <c r="A62" s="88" t="s">
        <v>260</v>
      </c>
      <c r="B62" s="85" t="s">
        <v>259</v>
      </c>
      <c r="C62" s="85"/>
      <c r="D62" s="89">
        <f>D66+D63+D69+D72+D75+D78</f>
        <v>8378898.1399999997</v>
      </c>
    </row>
    <row r="63" spans="1:4">
      <c r="A63" s="131" t="s">
        <v>401</v>
      </c>
      <c r="B63" s="6" t="s">
        <v>356</v>
      </c>
      <c r="C63" s="85"/>
      <c r="D63" s="73">
        <f>D64</f>
        <v>545795.19999999995</v>
      </c>
    </row>
    <row r="64" spans="1:4">
      <c r="A64" s="10" t="s">
        <v>83</v>
      </c>
      <c r="B64" s="6" t="s">
        <v>356</v>
      </c>
      <c r="C64" s="6" t="s">
        <v>190</v>
      </c>
      <c r="D64" s="73">
        <f>D65</f>
        <v>545795.19999999995</v>
      </c>
    </row>
    <row r="65" spans="1:4">
      <c r="A65" s="10" t="s">
        <v>84</v>
      </c>
      <c r="B65" s="6" t="s">
        <v>356</v>
      </c>
      <c r="C65" s="6" t="s">
        <v>191</v>
      </c>
      <c r="D65" s="73">
        <f ca="1">'Пр.11 (вед21)'!G258</f>
        <v>545795.19999999995</v>
      </c>
    </row>
    <row r="66" spans="1:4" ht="25.5">
      <c r="A66" s="57" t="s">
        <v>193</v>
      </c>
      <c r="B66" s="7" t="s">
        <v>261</v>
      </c>
      <c r="C66" s="6"/>
      <c r="D66" s="73">
        <f ca="1">D67</f>
        <v>460645</v>
      </c>
    </row>
    <row r="67" spans="1:4">
      <c r="A67" s="10" t="s">
        <v>83</v>
      </c>
      <c r="B67" s="7" t="s">
        <v>261</v>
      </c>
      <c r="C67" s="6">
        <v>500</v>
      </c>
      <c r="D67" s="73">
        <f ca="1">D68</f>
        <v>460645</v>
      </c>
    </row>
    <row r="68" spans="1:4">
      <c r="A68" s="10" t="s">
        <v>84</v>
      </c>
      <c r="B68" s="7" t="s">
        <v>261</v>
      </c>
      <c r="C68" s="6">
        <v>540</v>
      </c>
      <c r="D68" s="68">
        <f ca="1">'Пр.11 (вед21)'!G35+'Пр.11 (вед21)'!G250</f>
        <v>460645</v>
      </c>
    </row>
    <row r="69" spans="1:4" ht="38.25">
      <c r="A69" s="134" t="s">
        <v>428</v>
      </c>
      <c r="B69" s="143" t="s">
        <v>427</v>
      </c>
      <c r="C69" s="142"/>
      <c r="D69" s="68">
        <f ca="1">D70</f>
        <v>6629724</v>
      </c>
    </row>
    <row r="70" spans="1:4">
      <c r="A70" s="137" t="s">
        <v>83</v>
      </c>
      <c r="B70" s="143" t="s">
        <v>427</v>
      </c>
      <c r="C70" s="142" t="s">
        <v>190</v>
      </c>
      <c r="D70" s="68">
        <f ca="1">D71</f>
        <v>6629724</v>
      </c>
    </row>
    <row r="71" spans="1:4">
      <c r="A71" s="137" t="s">
        <v>84</v>
      </c>
      <c r="B71" s="143" t="s">
        <v>427</v>
      </c>
      <c r="C71" s="142" t="s">
        <v>191</v>
      </c>
      <c r="D71" s="68">
        <f ca="1">'Пр.11 (вед21)'!G199</f>
        <v>6629724</v>
      </c>
    </row>
    <row r="72" spans="1:4" ht="51">
      <c r="A72" s="137" t="s">
        <v>430</v>
      </c>
      <c r="B72" s="143" t="s">
        <v>429</v>
      </c>
      <c r="C72" s="142"/>
      <c r="D72" s="68">
        <f ca="1">D73</f>
        <v>736636.01</v>
      </c>
    </row>
    <row r="73" spans="1:4">
      <c r="A73" s="137" t="s">
        <v>83</v>
      </c>
      <c r="B73" s="143" t="s">
        <v>429</v>
      </c>
      <c r="C73" s="142" t="s">
        <v>190</v>
      </c>
      <c r="D73" s="68">
        <f ca="1">D74</f>
        <v>736636.01</v>
      </c>
    </row>
    <row r="74" spans="1:4">
      <c r="A74" s="137" t="s">
        <v>84</v>
      </c>
      <c r="B74" s="143" t="s">
        <v>429</v>
      </c>
      <c r="C74" s="142" t="s">
        <v>191</v>
      </c>
      <c r="D74" s="68">
        <f ca="1">'Пр.11 (вед21)'!G202</f>
        <v>736636.01</v>
      </c>
    </row>
    <row r="75" spans="1:4" ht="63.75">
      <c r="A75" s="137" t="s">
        <v>432</v>
      </c>
      <c r="B75" s="143" t="s">
        <v>433</v>
      </c>
      <c r="C75" s="142"/>
      <c r="D75" s="68">
        <f ca="1">D76</f>
        <v>3658.76</v>
      </c>
    </row>
    <row r="76" spans="1:4">
      <c r="A76" s="137" t="s">
        <v>83</v>
      </c>
      <c r="B76" s="143" t="s">
        <v>433</v>
      </c>
      <c r="C76" s="142" t="s">
        <v>190</v>
      </c>
      <c r="D76" s="68">
        <f ca="1">D77</f>
        <v>3658.76</v>
      </c>
    </row>
    <row r="77" spans="1:4">
      <c r="A77" s="137" t="s">
        <v>84</v>
      </c>
      <c r="B77" s="143" t="s">
        <v>433</v>
      </c>
      <c r="C77" s="142" t="s">
        <v>191</v>
      </c>
      <c r="D77" s="68">
        <f ca="1">'Пр.11 (вед21)'!G205</f>
        <v>3658.76</v>
      </c>
    </row>
    <row r="78" spans="1:4" ht="63.75">
      <c r="A78" s="137" t="s">
        <v>432</v>
      </c>
      <c r="B78" s="143" t="s">
        <v>434</v>
      </c>
      <c r="C78" s="142"/>
      <c r="D78" s="68">
        <f ca="1">D79</f>
        <v>2439.17</v>
      </c>
    </row>
    <row r="79" spans="1:4">
      <c r="A79" s="137" t="s">
        <v>83</v>
      </c>
      <c r="B79" s="143" t="s">
        <v>434</v>
      </c>
      <c r="C79" s="142" t="s">
        <v>190</v>
      </c>
      <c r="D79" s="68">
        <f ca="1">D80</f>
        <v>2439.17</v>
      </c>
    </row>
    <row r="80" spans="1:4">
      <c r="A80" s="137" t="s">
        <v>84</v>
      </c>
      <c r="B80" s="143" t="s">
        <v>434</v>
      </c>
      <c r="C80" s="142" t="s">
        <v>191</v>
      </c>
      <c r="D80" s="68">
        <f ca="1">'Пр.11 (вед21)'!G208</f>
        <v>2439.17</v>
      </c>
    </row>
    <row r="81" spans="1:4" ht="39.75" customHeight="1">
      <c r="A81" s="81" t="s">
        <v>353</v>
      </c>
      <c r="B81" s="19" t="s">
        <v>147</v>
      </c>
      <c r="C81" s="17"/>
      <c r="D81" s="54">
        <f>D82+D86+D95+D99</f>
        <v>10201367.199999999</v>
      </c>
    </row>
    <row r="82" spans="1:4" ht="27">
      <c r="A82" s="23" t="s">
        <v>314</v>
      </c>
      <c r="B82" s="24" t="s">
        <v>315</v>
      </c>
      <c r="C82" s="22"/>
      <c r="D82" s="83">
        <f>D83</f>
        <v>804150</v>
      </c>
    </row>
    <row r="83" spans="1:4" ht="25.5">
      <c r="A83" s="29" t="s">
        <v>316</v>
      </c>
      <c r="B83" s="15" t="s">
        <v>317</v>
      </c>
      <c r="C83" s="17"/>
      <c r="D83" s="30">
        <f>D84</f>
        <v>804150</v>
      </c>
    </row>
    <row r="84" spans="1:4" ht="25.5">
      <c r="A84" s="10" t="s">
        <v>162</v>
      </c>
      <c r="B84" s="15" t="s">
        <v>317</v>
      </c>
      <c r="C84" s="6">
        <v>200</v>
      </c>
      <c r="D84" s="30">
        <f>D85</f>
        <v>804150</v>
      </c>
    </row>
    <row r="85" spans="1:4" ht="25.5">
      <c r="A85" s="10" t="s">
        <v>124</v>
      </c>
      <c r="B85" s="15" t="s">
        <v>317</v>
      </c>
      <c r="C85" s="6">
        <v>240</v>
      </c>
      <c r="D85" s="30">
        <f ca="1">'Пр.11 (вед21)'!G279</f>
        <v>804150</v>
      </c>
    </row>
    <row r="86" spans="1:4" ht="43.5" customHeight="1">
      <c r="A86" s="23" t="s">
        <v>311</v>
      </c>
      <c r="B86" s="20" t="s">
        <v>312</v>
      </c>
      <c r="C86" s="22"/>
      <c r="D86" s="83">
        <f>D92+D87</f>
        <v>137417.14000000001</v>
      </c>
    </row>
    <row r="87" spans="1:4">
      <c r="A87" s="16" t="s">
        <v>436</v>
      </c>
      <c r="B87" s="7" t="s">
        <v>437</v>
      </c>
      <c r="C87" s="6"/>
      <c r="D87" s="30">
        <f>D88+D90</f>
        <v>47917.14</v>
      </c>
    </row>
    <row r="88" spans="1:4" ht="51">
      <c r="A88" s="57" t="s">
        <v>89</v>
      </c>
      <c r="B88" s="7" t="s">
        <v>437</v>
      </c>
      <c r="C88" s="6">
        <v>100</v>
      </c>
      <c r="D88" s="30">
        <f>D89</f>
        <v>24868.14</v>
      </c>
    </row>
    <row r="89" spans="1:4">
      <c r="A89" s="10" t="s">
        <v>90</v>
      </c>
      <c r="B89" s="7" t="s">
        <v>437</v>
      </c>
      <c r="C89" s="6">
        <v>110</v>
      </c>
      <c r="D89" s="30">
        <f ca="1">'Пр.11 (вед21)'!G263</f>
        <v>24868.14</v>
      </c>
    </row>
    <row r="90" spans="1:4" ht="25.5">
      <c r="A90" s="10" t="s">
        <v>162</v>
      </c>
      <c r="B90" s="7" t="s">
        <v>437</v>
      </c>
      <c r="C90" s="6" t="s">
        <v>107</v>
      </c>
      <c r="D90" s="30">
        <f ca="1">D91</f>
        <v>23049</v>
      </c>
    </row>
    <row r="91" spans="1:4" ht="25.5">
      <c r="A91" s="10" t="s">
        <v>124</v>
      </c>
      <c r="B91" s="7" t="s">
        <v>437</v>
      </c>
      <c r="C91" s="6" t="s">
        <v>108</v>
      </c>
      <c r="D91" s="30">
        <f ca="1">'Пр.11 (вед21)'!G268</f>
        <v>23049</v>
      </c>
    </row>
    <row r="92" spans="1:4" ht="25.5">
      <c r="A92" s="29" t="s">
        <v>316</v>
      </c>
      <c r="B92" s="7" t="s">
        <v>313</v>
      </c>
      <c r="C92" s="6"/>
      <c r="D92" s="30">
        <f ca="1">D93</f>
        <v>89500</v>
      </c>
    </row>
    <row r="93" spans="1:4" ht="25.5">
      <c r="A93" s="10" t="s">
        <v>162</v>
      </c>
      <c r="B93" s="7" t="s">
        <v>313</v>
      </c>
      <c r="C93" s="6" t="s">
        <v>107</v>
      </c>
      <c r="D93" s="73">
        <f ca="1">D94</f>
        <v>89500</v>
      </c>
    </row>
    <row r="94" spans="1:4" ht="25.5">
      <c r="A94" s="10" t="s">
        <v>124</v>
      </c>
      <c r="B94" s="7" t="s">
        <v>313</v>
      </c>
      <c r="C94" s="6" t="s">
        <v>108</v>
      </c>
      <c r="D94" s="73">
        <f ca="1">'Пр.11 (вед21)'!G271</f>
        <v>89500</v>
      </c>
    </row>
    <row r="95" spans="1:4" ht="40.5">
      <c r="A95" s="23" t="s">
        <v>325</v>
      </c>
      <c r="B95" s="22" t="s">
        <v>326</v>
      </c>
      <c r="C95" s="22"/>
      <c r="D95" s="90">
        <f>D96</f>
        <v>39000</v>
      </c>
    </row>
    <row r="96" spans="1:4" ht="25.5">
      <c r="A96" s="16" t="s">
        <v>327</v>
      </c>
      <c r="B96" s="6" t="s">
        <v>328</v>
      </c>
      <c r="C96" s="6"/>
      <c r="D96" s="73">
        <f>D97</f>
        <v>39000</v>
      </c>
    </row>
    <row r="97" spans="1:4" ht="25.5">
      <c r="A97" s="10" t="s">
        <v>162</v>
      </c>
      <c r="B97" s="6" t="s">
        <v>328</v>
      </c>
      <c r="C97" s="6">
        <v>200</v>
      </c>
      <c r="D97" s="73">
        <f>D98</f>
        <v>39000</v>
      </c>
    </row>
    <row r="98" spans="1:4" ht="25.5">
      <c r="A98" s="10" t="s">
        <v>124</v>
      </c>
      <c r="B98" s="6" t="s">
        <v>328</v>
      </c>
      <c r="C98" s="6">
        <v>240</v>
      </c>
      <c r="D98" s="73">
        <f ca="1">'Пр.11 (вед21)'!G316</f>
        <v>39000</v>
      </c>
    </row>
    <row r="99" spans="1:4" ht="27">
      <c r="A99" s="23" t="s">
        <v>318</v>
      </c>
      <c r="B99" s="24" t="s">
        <v>319</v>
      </c>
      <c r="C99" s="24"/>
      <c r="D99" s="91">
        <f>D100+D107</f>
        <v>9220800.0599999987</v>
      </c>
    </row>
    <row r="100" spans="1:4" ht="25.5">
      <c r="A100" s="29" t="s">
        <v>157</v>
      </c>
      <c r="B100" s="15" t="s">
        <v>320</v>
      </c>
      <c r="C100" s="17"/>
      <c r="D100" s="68">
        <f>D101+D103+D105</f>
        <v>7064398.2499999991</v>
      </c>
    </row>
    <row r="101" spans="1:4" ht="51">
      <c r="A101" s="57" t="s">
        <v>89</v>
      </c>
      <c r="B101" s="15" t="s">
        <v>320</v>
      </c>
      <c r="C101" s="6">
        <v>100</v>
      </c>
      <c r="D101" s="68">
        <f>D102</f>
        <v>5419548.4399999995</v>
      </c>
    </row>
    <row r="102" spans="1:4">
      <c r="A102" s="10" t="s">
        <v>90</v>
      </c>
      <c r="B102" s="15" t="s">
        <v>320</v>
      </c>
      <c r="C102" s="6">
        <v>110</v>
      </c>
      <c r="D102" s="68">
        <f ca="1">'Пр.11 (вед21)'!G284</f>
        <v>5419548.4399999995</v>
      </c>
    </row>
    <row r="103" spans="1:4" ht="25.5">
      <c r="A103" s="10" t="s">
        <v>162</v>
      </c>
      <c r="B103" s="15" t="s">
        <v>320</v>
      </c>
      <c r="C103" s="6">
        <v>200</v>
      </c>
      <c r="D103" s="68">
        <f ca="1">D104</f>
        <v>1626345.88</v>
      </c>
    </row>
    <row r="104" spans="1:4" ht="25.5">
      <c r="A104" s="10" t="s">
        <v>124</v>
      </c>
      <c r="B104" s="15" t="s">
        <v>320</v>
      </c>
      <c r="C104" s="6">
        <v>240</v>
      </c>
      <c r="D104" s="68">
        <f ca="1">'Пр.11 (вед21)'!G289</f>
        <v>1626345.88</v>
      </c>
    </row>
    <row r="105" spans="1:4">
      <c r="A105" s="10" t="s">
        <v>82</v>
      </c>
      <c r="B105" s="15" t="s">
        <v>320</v>
      </c>
      <c r="C105" s="6">
        <v>800</v>
      </c>
      <c r="D105" s="68">
        <f ca="1">D106</f>
        <v>18503.93</v>
      </c>
    </row>
    <row r="106" spans="1:4">
      <c r="A106" s="10" t="s">
        <v>163</v>
      </c>
      <c r="B106" s="15" t="s">
        <v>320</v>
      </c>
      <c r="C106" s="6">
        <v>850</v>
      </c>
      <c r="D106" s="68">
        <f ca="1">'Пр.11 (вед21)'!G294</f>
        <v>18503.93</v>
      </c>
    </row>
    <row r="107" spans="1:4" ht="38.25">
      <c r="A107" s="10" t="s">
        <v>354</v>
      </c>
      <c r="B107" s="15" t="s">
        <v>321</v>
      </c>
      <c r="C107" s="15"/>
      <c r="D107" s="68">
        <f ca="1">D108</f>
        <v>2156401.81</v>
      </c>
    </row>
    <row r="108" spans="1:4" ht="51">
      <c r="A108" s="57" t="s">
        <v>89</v>
      </c>
      <c r="B108" s="15" t="s">
        <v>321</v>
      </c>
      <c r="C108" s="6">
        <v>100</v>
      </c>
      <c r="D108" s="68">
        <f ca="1">D109</f>
        <v>2156401.81</v>
      </c>
    </row>
    <row r="109" spans="1:4">
      <c r="A109" s="10" t="s">
        <v>90</v>
      </c>
      <c r="B109" s="15" t="s">
        <v>321</v>
      </c>
      <c r="C109" s="6">
        <v>110</v>
      </c>
      <c r="D109" s="30">
        <f ca="1">'Пр.11 (вед21)'!G299</f>
        <v>2156401.81</v>
      </c>
    </row>
    <row r="110" spans="1:4" ht="41.25" customHeight="1">
      <c r="A110" s="92" t="s">
        <v>279</v>
      </c>
      <c r="B110" s="21" t="s">
        <v>148</v>
      </c>
      <c r="C110" s="21"/>
      <c r="D110" s="54">
        <f>D111+D115+D119</f>
        <v>10518836.539999999</v>
      </c>
    </row>
    <row r="111" spans="1:4" ht="27">
      <c r="A111" s="93" t="s">
        <v>294</v>
      </c>
      <c r="B111" s="20" t="s">
        <v>296</v>
      </c>
      <c r="C111" s="22"/>
      <c r="D111" s="83">
        <f>D112</f>
        <v>8358836.54</v>
      </c>
    </row>
    <row r="112" spans="1:4" ht="25.5">
      <c r="A112" s="10" t="s">
        <v>295</v>
      </c>
      <c r="B112" s="7" t="s">
        <v>297</v>
      </c>
      <c r="C112" s="6"/>
      <c r="D112" s="30">
        <f>D113</f>
        <v>8358836.54</v>
      </c>
    </row>
    <row r="113" spans="1:4" ht="25.5">
      <c r="A113" s="10" t="s">
        <v>162</v>
      </c>
      <c r="B113" s="7" t="s">
        <v>297</v>
      </c>
      <c r="C113" s="6" t="s">
        <v>107</v>
      </c>
      <c r="D113" s="30">
        <f>D114</f>
        <v>8358836.54</v>
      </c>
    </row>
    <row r="114" spans="1:4" ht="25.5">
      <c r="A114" s="10" t="s">
        <v>124</v>
      </c>
      <c r="B114" s="7" t="s">
        <v>297</v>
      </c>
      <c r="C114" s="6" t="s">
        <v>108</v>
      </c>
      <c r="D114" s="30">
        <f ca="1">'Пр.11 (вед21)'!G169</f>
        <v>8358836.54</v>
      </c>
    </row>
    <row r="115" spans="1:4" ht="19.5" customHeight="1">
      <c r="A115" s="93" t="s">
        <v>298</v>
      </c>
      <c r="B115" s="20" t="s">
        <v>299</v>
      </c>
      <c r="C115" s="22"/>
      <c r="D115" s="83">
        <f>D116</f>
        <v>320000</v>
      </c>
    </row>
    <row r="116" spans="1:4" ht="25.5">
      <c r="A116" s="10" t="s">
        <v>150</v>
      </c>
      <c r="B116" s="7" t="s">
        <v>300</v>
      </c>
      <c r="C116" s="6"/>
      <c r="D116" s="30">
        <f>D117</f>
        <v>320000</v>
      </c>
    </row>
    <row r="117" spans="1:4" ht="25.5">
      <c r="A117" s="10" t="s">
        <v>162</v>
      </c>
      <c r="B117" s="7" t="s">
        <v>300</v>
      </c>
      <c r="C117" s="6" t="s">
        <v>107</v>
      </c>
      <c r="D117" s="30">
        <f>D118</f>
        <v>320000</v>
      </c>
    </row>
    <row r="118" spans="1:4" ht="25.5">
      <c r="A118" s="10" t="s">
        <v>124</v>
      </c>
      <c r="B118" s="7" t="s">
        <v>300</v>
      </c>
      <c r="C118" s="6" t="s">
        <v>108</v>
      </c>
      <c r="D118" s="30">
        <f ca="1">'Пр.11 (вед21)'!G174</f>
        <v>320000</v>
      </c>
    </row>
    <row r="119" spans="1:4" ht="54">
      <c r="A119" s="46" t="s">
        <v>292</v>
      </c>
      <c r="B119" s="22" t="s">
        <v>293</v>
      </c>
      <c r="C119" s="22"/>
      <c r="D119" s="83">
        <f>D120</f>
        <v>1840000</v>
      </c>
    </row>
    <row r="120" spans="1:4">
      <c r="A120" s="10" t="s">
        <v>149</v>
      </c>
      <c r="B120" s="6" t="s">
        <v>402</v>
      </c>
      <c r="C120" s="6"/>
      <c r="D120" s="30">
        <f>D121</f>
        <v>1840000</v>
      </c>
    </row>
    <row r="121" spans="1:4" ht="25.5">
      <c r="A121" s="10" t="s">
        <v>162</v>
      </c>
      <c r="B121" s="6" t="s">
        <v>402</v>
      </c>
      <c r="C121" s="6" t="s">
        <v>107</v>
      </c>
      <c r="D121" s="30">
        <f>D122</f>
        <v>1840000</v>
      </c>
    </row>
    <row r="122" spans="1:4" ht="25.5">
      <c r="A122" s="10" t="s">
        <v>124</v>
      </c>
      <c r="B122" s="6" t="s">
        <v>402</v>
      </c>
      <c r="C122" s="6" t="s">
        <v>108</v>
      </c>
      <c r="D122" s="30">
        <f ca="1">'Пр.11 (вед21)'!G162</f>
        <v>1840000</v>
      </c>
    </row>
    <row r="123" spans="1:4" ht="39">
      <c r="A123" s="14" t="s">
        <v>280</v>
      </c>
      <c r="B123" s="19" t="s">
        <v>151</v>
      </c>
      <c r="C123" s="22"/>
      <c r="D123" s="83">
        <f>D124</f>
        <v>2408072.62</v>
      </c>
    </row>
    <row r="124" spans="1:4" ht="40.5">
      <c r="A124" s="93" t="s">
        <v>281</v>
      </c>
      <c r="B124" s="20" t="s">
        <v>283</v>
      </c>
      <c r="C124" s="22"/>
      <c r="D124" s="83">
        <f>D125</f>
        <v>2408072.62</v>
      </c>
    </row>
    <row r="125" spans="1:4" ht="25.5">
      <c r="A125" s="10" t="s">
        <v>152</v>
      </c>
      <c r="B125" s="7" t="s">
        <v>284</v>
      </c>
      <c r="C125" s="6"/>
      <c r="D125" s="30">
        <f>D126</f>
        <v>2408072.62</v>
      </c>
    </row>
    <row r="126" spans="1:4" ht="25.5">
      <c r="A126" s="10" t="s">
        <v>162</v>
      </c>
      <c r="B126" s="7" t="s">
        <v>284</v>
      </c>
      <c r="C126" s="6">
        <v>200</v>
      </c>
      <c r="D126" s="30">
        <f>D127</f>
        <v>2408072.62</v>
      </c>
    </row>
    <row r="127" spans="1:4" ht="25.5">
      <c r="A127" s="10" t="s">
        <v>124</v>
      </c>
      <c r="B127" s="7" t="s">
        <v>284</v>
      </c>
      <c r="C127" s="6">
        <v>240</v>
      </c>
      <c r="D127" s="30">
        <f ca="1">'Пр.11 (вед21)'!G81+'Пр.11 (вед21)'!G190</f>
        <v>2408072.62</v>
      </c>
    </row>
    <row r="128" spans="1:4" ht="38.25">
      <c r="A128" s="94" t="s">
        <v>301</v>
      </c>
      <c r="B128" s="19" t="s">
        <v>153</v>
      </c>
      <c r="C128" s="21"/>
      <c r="D128" s="54">
        <f>D129+D137+D146+D133+D157</f>
        <v>8138086.5499999998</v>
      </c>
    </row>
    <row r="129" spans="1:4" ht="27">
      <c r="A129" s="95" t="s">
        <v>302</v>
      </c>
      <c r="B129" s="20" t="s">
        <v>303</v>
      </c>
      <c r="C129" s="22"/>
      <c r="D129" s="83">
        <f>D130</f>
        <v>1715606.52</v>
      </c>
    </row>
    <row r="130" spans="1:4">
      <c r="A130" s="29" t="s">
        <v>154</v>
      </c>
      <c r="B130" s="7" t="s">
        <v>304</v>
      </c>
      <c r="C130" s="6"/>
      <c r="D130" s="30">
        <f>D131</f>
        <v>1715606.52</v>
      </c>
    </row>
    <row r="131" spans="1:4" ht="25.5">
      <c r="A131" s="10" t="s">
        <v>162</v>
      </c>
      <c r="B131" s="7" t="s">
        <v>304</v>
      </c>
      <c r="C131" s="6" t="s">
        <v>107</v>
      </c>
      <c r="D131" s="30">
        <f>D132</f>
        <v>1715606.52</v>
      </c>
    </row>
    <row r="132" spans="1:4" ht="25.5">
      <c r="A132" s="10" t="s">
        <v>124</v>
      </c>
      <c r="B132" s="7" t="s">
        <v>304</v>
      </c>
      <c r="C132" s="6" t="s">
        <v>108</v>
      </c>
      <c r="D132" s="30">
        <f ca="1">'Пр.11 (вед21)'!G214</f>
        <v>1715606.52</v>
      </c>
    </row>
    <row r="133" spans="1:4" ht="13.5">
      <c r="A133" s="95" t="s">
        <v>386</v>
      </c>
      <c r="B133" s="20" t="s">
        <v>388</v>
      </c>
      <c r="C133" s="22"/>
      <c r="D133" s="83">
        <f>D134</f>
        <v>90914.89</v>
      </c>
    </row>
    <row r="134" spans="1:4">
      <c r="A134" s="10" t="s">
        <v>387</v>
      </c>
      <c r="B134" s="7" t="s">
        <v>389</v>
      </c>
      <c r="C134" s="6"/>
      <c r="D134" s="30">
        <f>D135</f>
        <v>90914.89</v>
      </c>
    </row>
    <row r="135" spans="1:4" ht="25.5">
      <c r="A135" s="10" t="s">
        <v>162</v>
      </c>
      <c r="B135" s="7" t="s">
        <v>389</v>
      </c>
      <c r="C135" s="6" t="s">
        <v>107</v>
      </c>
      <c r="D135" s="30">
        <f>D136</f>
        <v>90914.89</v>
      </c>
    </row>
    <row r="136" spans="1:4" ht="25.5">
      <c r="A136" s="10" t="s">
        <v>124</v>
      </c>
      <c r="B136" s="7" t="s">
        <v>389</v>
      </c>
      <c r="C136" s="6" t="s">
        <v>108</v>
      </c>
      <c r="D136" s="30">
        <f ca="1">'Пр.11 (вед21)'!G220</f>
        <v>90914.89</v>
      </c>
    </row>
    <row r="137" spans="1:4" ht="13.5">
      <c r="A137" s="95" t="s">
        <v>305</v>
      </c>
      <c r="B137" s="20" t="s">
        <v>306</v>
      </c>
      <c r="C137" s="22"/>
      <c r="D137" s="83">
        <f>D138+D141</f>
        <v>1192257.1399999999</v>
      </c>
    </row>
    <row r="138" spans="1:4">
      <c r="A138" s="29" t="s">
        <v>403</v>
      </c>
      <c r="B138" s="7" t="s">
        <v>307</v>
      </c>
      <c r="C138" s="6"/>
      <c r="D138" s="30">
        <f>D139</f>
        <v>1165000</v>
      </c>
    </row>
    <row r="139" spans="1:4" ht="25.5">
      <c r="A139" s="10" t="s">
        <v>162</v>
      </c>
      <c r="B139" s="7" t="s">
        <v>307</v>
      </c>
      <c r="C139" s="6" t="s">
        <v>107</v>
      </c>
      <c r="D139" s="30">
        <f>D140</f>
        <v>1165000</v>
      </c>
    </row>
    <row r="140" spans="1:4" ht="25.5">
      <c r="A140" s="10" t="s">
        <v>124</v>
      </c>
      <c r="B140" s="7" t="s">
        <v>307</v>
      </c>
      <c r="C140" s="6" t="s">
        <v>108</v>
      </c>
      <c r="D140" s="30">
        <f ca="1">'Пр.11 (вед21)'!G225</f>
        <v>1165000</v>
      </c>
    </row>
    <row r="141" spans="1:4" ht="38.25">
      <c r="A141" s="144" t="s">
        <v>423</v>
      </c>
      <c r="B141" s="143" t="s">
        <v>424</v>
      </c>
      <c r="C141" s="142"/>
      <c r="D141" s="30">
        <f ca="1">D142+D144</f>
        <v>27257.14</v>
      </c>
    </row>
    <row r="142" spans="1:4" ht="51">
      <c r="A142" s="134" t="s">
        <v>89</v>
      </c>
      <c r="B142" s="143" t="s">
        <v>424</v>
      </c>
      <c r="C142" s="142">
        <v>100</v>
      </c>
      <c r="D142" s="30">
        <f ca="1">D143</f>
        <v>272.44</v>
      </c>
    </row>
    <row r="143" spans="1:4" ht="25.5">
      <c r="A143" s="137" t="s">
        <v>81</v>
      </c>
      <c r="B143" s="143" t="s">
        <v>424</v>
      </c>
      <c r="C143" s="142">
        <v>120</v>
      </c>
      <c r="D143" s="30">
        <f ca="1">'Пр.11 (вед21)'!G151</f>
        <v>272.44</v>
      </c>
    </row>
    <row r="144" spans="1:4" ht="25.5">
      <c r="A144" s="137" t="s">
        <v>162</v>
      </c>
      <c r="B144" s="143" t="s">
        <v>424</v>
      </c>
      <c r="C144" s="142" t="s">
        <v>107</v>
      </c>
      <c r="D144" s="30">
        <f ca="1">D145</f>
        <v>26984.7</v>
      </c>
    </row>
    <row r="145" spans="1:4" ht="25.5">
      <c r="A145" s="137" t="s">
        <v>124</v>
      </c>
      <c r="B145" s="143" t="s">
        <v>424</v>
      </c>
      <c r="C145" s="142" t="s">
        <v>108</v>
      </c>
      <c r="D145" s="30">
        <f ca="1">'Пр.11 (вед21)'!G155</f>
        <v>26984.7</v>
      </c>
    </row>
    <row r="146" spans="1:4" ht="13.5">
      <c r="A146" s="95" t="s">
        <v>308</v>
      </c>
      <c r="B146" s="20" t="s">
        <v>309</v>
      </c>
      <c r="C146" s="22"/>
      <c r="D146" s="96">
        <f>D147+D153+D150</f>
        <v>4139308</v>
      </c>
    </row>
    <row r="147" spans="1:4">
      <c r="A147" s="29" t="s">
        <v>403</v>
      </c>
      <c r="B147" s="7" t="s">
        <v>310</v>
      </c>
      <c r="C147" s="6"/>
      <c r="D147" s="30">
        <f>D148</f>
        <v>916500</v>
      </c>
    </row>
    <row r="148" spans="1:4" ht="25.5">
      <c r="A148" s="10" t="s">
        <v>162</v>
      </c>
      <c r="B148" s="7" t="s">
        <v>310</v>
      </c>
      <c r="C148" s="6" t="s">
        <v>107</v>
      </c>
      <c r="D148" s="30">
        <f>D149</f>
        <v>916500</v>
      </c>
    </row>
    <row r="149" spans="1:4" ht="25.5">
      <c r="A149" s="10" t="s">
        <v>124</v>
      </c>
      <c r="B149" s="7" t="s">
        <v>310</v>
      </c>
      <c r="C149" s="6" t="s">
        <v>108</v>
      </c>
      <c r="D149" s="30">
        <f ca="1">'Пр.11 (вед21)'!G230</f>
        <v>916500</v>
      </c>
    </row>
    <row r="150" spans="1:4" ht="25.5">
      <c r="A150" s="136" t="s">
        <v>421</v>
      </c>
      <c r="B150" s="7" t="s">
        <v>420</v>
      </c>
      <c r="C150" s="6"/>
      <c r="D150" s="30">
        <f ca="1">D151</f>
        <v>22808</v>
      </c>
    </row>
    <row r="151" spans="1:4" ht="25.5">
      <c r="A151" s="137" t="s">
        <v>162</v>
      </c>
      <c r="B151" s="7" t="s">
        <v>420</v>
      </c>
      <c r="C151" s="6" t="s">
        <v>107</v>
      </c>
      <c r="D151" s="30">
        <f ca="1">D152</f>
        <v>22808</v>
      </c>
    </row>
    <row r="152" spans="1:4" ht="25.5">
      <c r="A152" s="137" t="s">
        <v>124</v>
      </c>
      <c r="B152" s="7" t="s">
        <v>420</v>
      </c>
      <c r="C152" s="6" t="s">
        <v>108</v>
      </c>
      <c r="D152" s="30">
        <f ca="1">'Пр.11 (вед21)'!G234</f>
        <v>22808</v>
      </c>
    </row>
    <row r="153" spans="1:4" ht="25.5">
      <c r="A153" s="29" t="s">
        <v>418</v>
      </c>
      <c r="B153" s="7" t="s">
        <v>419</v>
      </c>
      <c r="C153" s="6"/>
      <c r="D153" s="30">
        <f ca="1">D154</f>
        <v>3200000</v>
      </c>
    </row>
    <row r="154" spans="1:4">
      <c r="A154" s="10" t="s">
        <v>83</v>
      </c>
      <c r="B154" s="7" t="s">
        <v>419</v>
      </c>
      <c r="C154" s="6" t="s">
        <v>190</v>
      </c>
      <c r="D154" s="30">
        <f ca="1">D155</f>
        <v>3200000</v>
      </c>
    </row>
    <row r="155" spans="1:4">
      <c r="A155" s="10" t="s">
        <v>84</v>
      </c>
      <c r="B155" s="7" t="s">
        <v>419</v>
      </c>
      <c r="C155" s="6" t="s">
        <v>191</v>
      </c>
      <c r="D155" s="30">
        <f ca="1">'Пр.11 (вед21)'!G238</f>
        <v>3200000</v>
      </c>
    </row>
    <row r="156" spans="1:4" s="147" customFormat="1" ht="27">
      <c r="A156" s="93" t="s">
        <v>416</v>
      </c>
      <c r="B156" s="20" t="s">
        <v>414</v>
      </c>
      <c r="C156" s="22"/>
      <c r="D156" s="83">
        <f>D157</f>
        <v>1000000</v>
      </c>
    </row>
    <row r="157" spans="1:4" s="148" customFormat="1">
      <c r="A157" s="29" t="s">
        <v>415</v>
      </c>
      <c r="B157" s="7" t="s">
        <v>417</v>
      </c>
      <c r="C157" s="6"/>
      <c r="D157" s="63">
        <f>D158</f>
        <v>1000000</v>
      </c>
    </row>
    <row r="158" spans="1:4" ht="25.5">
      <c r="A158" s="10" t="s">
        <v>162</v>
      </c>
      <c r="B158" s="7" t="s">
        <v>417</v>
      </c>
      <c r="C158" s="6" t="s">
        <v>107</v>
      </c>
      <c r="D158" s="30">
        <f>D159</f>
        <v>1000000</v>
      </c>
    </row>
    <row r="159" spans="1:4" ht="25.5">
      <c r="A159" s="10" t="s">
        <v>124</v>
      </c>
      <c r="B159" s="7" t="s">
        <v>417</v>
      </c>
      <c r="C159" s="6" t="s">
        <v>108</v>
      </c>
      <c r="D159" s="30">
        <f ca="1">'Пр.11 (вед21)'!G242</f>
        <v>1000000</v>
      </c>
    </row>
    <row r="160" spans="1:4" ht="63.75">
      <c r="A160" s="97" t="s">
        <v>329</v>
      </c>
      <c r="B160" s="19" t="s">
        <v>155</v>
      </c>
      <c r="C160" s="21"/>
      <c r="D160" s="54">
        <f>D161+D165</f>
        <v>279575</v>
      </c>
    </row>
    <row r="161" spans="1:4" ht="40.5">
      <c r="A161" s="82" t="s">
        <v>285</v>
      </c>
      <c r="B161" s="20" t="s">
        <v>286</v>
      </c>
      <c r="C161" s="22"/>
      <c r="D161" s="83">
        <f>D162</f>
        <v>250000</v>
      </c>
    </row>
    <row r="162" spans="1:4" ht="25.5">
      <c r="A162" s="57" t="s">
        <v>330</v>
      </c>
      <c r="B162" s="7" t="s">
        <v>287</v>
      </c>
      <c r="C162" s="62"/>
      <c r="D162" s="30">
        <f>D163</f>
        <v>250000</v>
      </c>
    </row>
    <row r="163" spans="1:4" ht="25.5">
      <c r="A163" s="10" t="s">
        <v>162</v>
      </c>
      <c r="B163" s="7" t="s">
        <v>287</v>
      </c>
      <c r="C163" s="6">
        <v>200</v>
      </c>
      <c r="D163" s="30">
        <f>D164</f>
        <v>250000</v>
      </c>
    </row>
    <row r="164" spans="1:4" ht="25.5">
      <c r="A164" s="10" t="s">
        <v>124</v>
      </c>
      <c r="B164" s="7" t="s">
        <v>287</v>
      </c>
      <c r="C164" s="6">
        <v>240</v>
      </c>
      <c r="D164" s="30">
        <f ca="1">'Пр.11 (вед21)'!G114</f>
        <v>250000</v>
      </c>
    </row>
    <row r="165" spans="1:4" ht="27">
      <c r="A165" s="46" t="s">
        <v>288</v>
      </c>
      <c r="B165" s="20" t="s">
        <v>289</v>
      </c>
      <c r="C165" s="22"/>
      <c r="D165" s="83">
        <f>D166+D171</f>
        <v>29575</v>
      </c>
    </row>
    <row r="166" spans="1:4">
      <c r="A166" s="27" t="s">
        <v>349</v>
      </c>
      <c r="B166" s="7" t="s">
        <v>290</v>
      </c>
      <c r="C166" s="6"/>
      <c r="D166" s="30">
        <f>D169+D167</f>
        <v>23660</v>
      </c>
    </row>
    <row r="167" spans="1:4" ht="51">
      <c r="A167" s="10" t="s">
        <v>89</v>
      </c>
      <c r="B167" s="7" t="s">
        <v>290</v>
      </c>
      <c r="C167" s="6" t="s">
        <v>105</v>
      </c>
      <c r="D167" s="30">
        <f>D168</f>
        <v>22560</v>
      </c>
    </row>
    <row r="168" spans="1:4" ht="25.5">
      <c r="A168" s="10" t="s">
        <v>81</v>
      </c>
      <c r="B168" s="7" t="s">
        <v>290</v>
      </c>
      <c r="C168" s="6" t="s">
        <v>383</v>
      </c>
      <c r="D168" s="30">
        <f ca="1">'Пр.11 (вед21)'!G119</f>
        <v>22560</v>
      </c>
    </row>
    <row r="169" spans="1:4" ht="25.5">
      <c r="A169" s="10" t="s">
        <v>162</v>
      </c>
      <c r="B169" s="7" t="s">
        <v>290</v>
      </c>
      <c r="C169" s="6">
        <v>200</v>
      </c>
      <c r="D169" s="30">
        <f ca="1">D170</f>
        <v>1100</v>
      </c>
    </row>
    <row r="170" spans="1:4" ht="25.5">
      <c r="A170" s="10" t="s">
        <v>124</v>
      </c>
      <c r="B170" s="7" t="s">
        <v>290</v>
      </c>
      <c r="C170" s="6">
        <v>240</v>
      </c>
      <c r="D170" s="30">
        <f ca="1">'Пр.11 (вед21)'!G122</f>
        <v>1100</v>
      </c>
    </row>
    <row r="171" spans="1:4" ht="25.5">
      <c r="A171" s="27" t="s">
        <v>350</v>
      </c>
      <c r="B171" s="7" t="s">
        <v>291</v>
      </c>
      <c r="C171" s="6"/>
      <c r="D171" s="30">
        <f ca="1">D174+D172</f>
        <v>5915</v>
      </c>
    </row>
    <row r="172" spans="1:4" ht="51">
      <c r="A172" s="10" t="s">
        <v>89</v>
      </c>
      <c r="B172" s="7" t="s">
        <v>291</v>
      </c>
      <c r="C172" s="6" t="s">
        <v>105</v>
      </c>
      <c r="D172" s="30">
        <f ca="1">D173</f>
        <v>5640</v>
      </c>
    </row>
    <row r="173" spans="1:4" ht="25.5">
      <c r="A173" s="10" t="s">
        <v>81</v>
      </c>
      <c r="B173" s="7" t="s">
        <v>291</v>
      </c>
      <c r="C173" s="6" t="s">
        <v>383</v>
      </c>
      <c r="D173" s="30">
        <f ca="1">'Пр.11 (вед21)'!G126</f>
        <v>5640</v>
      </c>
    </row>
    <row r="174" spans="1:4" ht="25.5">
      <c r="A174" s="10" t="s">
        <v>162</v>
      </c>
      <c r="B174" s="7" t="s">
        <v>291</v>
      </c>
      <c r="C174" s="6">
        <v>200</v>
      </c>
      <c r="D174" s="30">
        <f ca="1">D175</f>
        <v>275</v>
      </c>
    </row>
    <row r="175" spans="1:4" ht="25.5">
      <c r="A175" s="10" t="s">
        <v>124</v>
      </c>
      <c r="B175" s="7" t="s">
        <v>291</v>
      </c>
      <c r="C175" s="6">
        <v>240</v>
      </c>
      <c r="D175" s="30">
        <f ca="1">'Пр.11 (вед21)'!G129</f>
        <v>275</v>
      </c>
    </row>
    <row r="176" spans="1:4">
      <c r="A176" s="14" t="s">
        <v>125</v>
      </c>
      <c r="B176" s="17" t="s">
        <v>138</v>
      </c>
      <c r="C176" s="57"/>
      <c r="D176" s="98">
        <f ca="1">D177</f>
        <v>150000</v>
      </c>
    </row>
    <row r="177" spans="1:6" ht="13.5">
      <c r="A177" s="93" t="s">
        <v>85</v>
      </c>
      <c r="B177" s="20" t="s">
        <v>142</v>
      </c>
      <c r="C177" s="22"/>
      <c r="D177" s="83">
        <f ca="1">D178</f>
        <v>150000</v>
      </c>
    </row>
    <row r="178" spans="1:6">
      <c r="A178" s="10" t="s">
        <v>86</v>
      </c>
      <c r="B178" s="7" t="s">
        <v>142</v>
      </c>
      <c r="C178" s="6">
        <v>870</v>
      </c>
      <c r="D178" s="30">
        <f ca="1">'Пр.11 (вед21)'!G39</f>
        <v>150000</v>
      </c>
    </row>
    <row r="179" spans="1:6" s="101" customFormat="1">
      <c r="A179" s="14" t="s">
        <v>115</v>
      </c>
      <c r="B179" s="99"/>
      <c r="C179" s="99"/>
      <c r="D179" s="100">
        <f>D14+D81+D110+D123+D128+D160+D176</f>
        <v>65874473.789999992</v>
      </c>
    </row>
    <row r="181" spans="1:6">
      <c r="F181" s="103"/>
    </row>
    <row r="182" spans="1:6">
      <c r="D182" s="102"/>
    </row>
    <row r="186" spans="1:6">
      <c r="D186" s="103"/>
    </row>
  </sheetData>
  <autoFilter ref="A13:D179"/>
  <mergeCells count="10">
    <mergeCell ref="A9:D9"/>
    <mergeCell ref="A10:D10"/>
    <mergeCell ref="A11:D11"/>
    <mergeCell ref="A8:D8"/>
    <mergeCell ref="A5:D5"/>
    <mergeCell ref="A1:D1"/>
    <mergeCell ref="A2:D2"/>
    <mergeCell ref="A3:D3"/>
    <mergeCell ref="A4:D4"/>
    <mergeCell ref="A7:D7"/>
  </mergeCells>
  <phoneticPr fontId="21" type="noConversion"/>
  <pageMargins left="0.70866141732283472" right="0" top="0.35433070866141736" bottom="0.35433070866141736" header="0.31496062992125984" footer="0.31496062992125984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5"/>
  <sheetViews>
    <sheetView topLeftCell="A19" workbookViewId="0">
      <selection activeCell="A23" sqref="A23"/>
    </sheetView>
  </sheetViews>
  <sheetFormatPr defaultRowHeight="12.75"/>
  <cols>
    <col min="1" max="1" width="55" style="9" customWidth="1"/>
    <col min="2" max="2" width="18.28515625" style="9" customWidth="1"/>
    <col min="3" max="3" width="9.140625" style="9"/>
    <col min="4" max="4" width="13.28515625" style="9" customWidth="1"/>
    <col min="5" max="5" width="13.7109375" style="9" customWidth="1"/>
    <col min="6" max="16384" width="9.140625" style="9"/>
  </cols>
  <sheetData>
    <row r="1" spans="1:5" ht="15.75">
      <c r="A1" s="159" t="s">
        <v>161</v>
      </c>
      <c r="B1" s="159"/>
      <c r="C1" s="159"/>
      <c r="D1" s="159"/>
      <c r="E1" s="159"/>
    </row>
    <row r="2" spans="1:5">
      <c r="A2" s="156" t="s">
        <v>127</v>
      </c>
      <c r="B2" s="156"/>
      <c r="C2" s="156"/>
      <c r="D2" s="156"/>
      <c r="E2" s="156"/>
    </row>
    <row r="3" spans="1:5">
      <c r="A3" s="156" t="s">
        <v>103</v>
      </c>
      <c r="B3" s="156"/>
      <c r="C3" s="156"/>
      <c r="D3" s="156"/>
      <c r="E3" s="156"/>
    </row>
    <row r="4" spans="1:5">
      <c r="A4" s="156" t="s">
        <v>48</v>
      </c>
      <c r="B4" s="156"/>
      <c r="C4" s="156"/>
      <c r="D4" s="156"/>
      <c r="E4" s="156"/>
    </row>
    <row r="5" spans="1:5">
      <c r="A5" s="156"/>
      <c r="B5" s="156"/>
      <c r="C5" s="156"/>
      <c r="D5" s="156"/>
      <c r="E5" s="156"/>
    </row>
    <row r="7" spans="1:5" ht="15.75">
      <c r="A7" s="155" t="s">
        <v>132</v>
      </c>
      <c r="B7" s="155"/>
      <c r="C7" s="155"/>
      <c r="D7" s="155"/>
      <c r="E7" s="155"/>
    </row>
    <row r="8" spans="1:5" ht="15.75">
      <c r="A8" s="155" t="s">
        <v>355</v>
      </c>
      <c r="B8" s="155"/>
      <c r="C8" s="155"/>
      <c r="D8" s="155"/>
      <c r="E8" s="155"/>
    </row>
    <row r="9" spans="1:5" ht="15.75">
      <c r="A9" s="155" t="s">
        <v>133</v>
      </c>
      <c r="B9" s="155"/>
      <c r="C9" s="155"/>
      <c r="D9" s="155"/>
      <c r="E9" s="155"/>
    </row>
    <row r="10" spans="1:5" ht="15.75">
      <c r="A10" s="155" t="s">
        <v>77</v>
      </c>
      <c r="B10" s="155"/>
      <c r="C10" s="155"/>
      <c r="D10" s="155"/>
      <c r="E10" s="155"/>
    </row>
    <row r="11" spans="1:5" ht="15.75">
      <c r="A11" s="154" t="s">
        <v>381</v>
      </c>
      <c r="B11" s="154"/>
      <c r="C11" s="154"/>
      <c r="D11" s="154"/>
      <c r="E11" s="154"/>
    </row>
    <row r="12" spans="1:5" ht="15.75">
      <c r="A12" s="75"/>
      <c r="B12" s="75"/>
      <c r="C12" s="75"/>
      <c r="D12" s="75"/>
      <c r="E12" s="104" t="s">
        <v>199</v>
      </c>
    </row>
    <row r="13" spans="1:5" ht="25.5">
      <c r="A13" s="51" t="s">
        <v>49</v>
      </c>
      <c r="B13" s="51" t="s">
        <v>79</v>
      </c>
      <c r="C13" s="51" t="s">
        <v>80</v>
      </c>
      <c r="D13" s="37" t="s">
        <v>398</v>
      </c>
      <c r="E13" s="37" t="s">
        <v>392</v>
      </c>
    </row>
    <row r="14" spans="1:5">
      <c r="A14" s="51">
        <v>1</v>
      </c>
      <c r="B14" s="51">
        <v>2</v>
      </c>
      <c r="C14" s="51">
        <v>3</v>
      </c>
      <c r="D14" s="51">
        <v>4</v>
      </c>
      <c r="E14" s="51">
        <v>5</v>
      </c>
    </row>
    <row r="15" spans="1:5" ht="38.25" customHeight="1">
      <c r="A15" s="81" t="s">
        <v>250</v>
      </c>
      <c r="B15" s="19" t="s">
        <v>143</v>
      </c>
      <c r="C15" s="21"/>
      <c r="D15" s="54">
        <f>D16+D20+D24</f>
        <v>24163592.189999998</v>
      </c>
      <c r="E15" s="54">
        <f>E16+E20+E24</f>
        <v>24117032.189999998</v>
      </c>
    </row>
    <row r="16" spans="1:5" ht="40.5">
      <c r="A16" s="82" t="s">
        <v>263</v>
      </c>
      <c r="B16" s="20" t="s">
        <v>264</v>
      </c>
      <c r="C16" s="22"/>
      <c r="D16" s="83">
        <f t="shared" ref="D16:E18" si="0">D17</f>
        <v>30000</v>
      </c>
      <c r="E16" s="83">
        <f t="shared" si="0"/>
        <v>30000</v>
      </c>
    </row>
    <row r="17" spans="1:5">
      <c r="A17" s="16" t="s">
        <v>194</v>
      </c>
      <c r="B17" s="7" t="s">
        <v>265</v>
      </c>
      <c r="C17" s="6"/>
      <c r="D17" s="30">
        <f t="shared" si="0"/>
        <v>30000</v>
      </c>
      <c r="E17" s="30">
        <f t="shared" si="0"/>
        <v>30000</v>
      </c>
    </row>
    <row r="18" spans="1:5" ht="25.5">
      <c r="A18" s="10" t="s">
        <v>162</v>
      </c>
      <c r="B18" s="7" t="s">
        <v>265</v>
      </c>
      <c r="C18" s="6" t="s">
        <v>107</v>
      </c>
      <c r="D18" s="30">
        <f t="shared" si="0"/>
        <v>30000</v>
      </c>
      <c r="E18" s="30">
        <f t="shared" si="0"/>
        <v>30000</v>
      </c>
    </row>
    <row r="19" spans="1:5" ht="25.5">
      <c r="A19" s="10" t="s">
        <v>124</v>
      </c>
      <c r="B19" s="7" t="s">
        <v>265</v>
      </c>
      <c r="C19" s="6" t="s">
        <v>108</v>
      </c>
      <c r="D19" s="30">
        <f ca="1">'Пр.12 (вед22-23)'!G39</f>
        <v>30000</v>
      </c>
      <c r="E19" s="30">
        <f ca="1">'Пр.12 (вед22-23)'!I39</f>
        <v>30000</v>
      </c>
    </row>
    <row r="20" spans="1:5" ht="27">
      <c r="A20" s="82" t="s">
        <v>322</v>
      </c>
      <c r="B20" s="20" t="s">
        <v>323</v>
      </c>
      <c r="C20" s="22"/>
      <c r="D20" s="83">
        <f t="shared" ref="D20:E22" si="1">D21</f>
        <v>216000</v>
      </c>
      <c r="E20" s="83">
        <f t="shared" si="1"/>
        <v>216000</v>
      </c>
    </row>
    <row r="21" spans="1:5" ht="25.5">
      <c r="A21" s="16" t="s">
        <v>158</v>
      </c>
      <c r="B21" s="6" t="s">
        <v>324</v>
      </c>
      <c r="C21" s="6"/>
      <c r="D21" s="30">
        <f t="shared" si="1"/>
        <v>216000</v>
      </c>
      <c r="E21" s="30">
        <f t="shared" si="1"/>
        <v>216000</v>
      </c>
    </row>
    <row r="22" spans="1:5">
      <c r="A22" s="10" t="s">
        <v>91</v>
      </c>
      <c r="B22" s="6" t="s">
        <v>324</v>
      </c>
      <c r="C22" s="6">
        <v>300</v>
      </c>
      <c r="D22" s="30">
        <f t="shared" si="1"/>
        <v>216000</v>
      </c>
      <c r="E22" s="30">
        <f t="shared" si="1"/>
        <v>216000</v>
      </c>
    </row>
    <row r="23" spans="1:5">
      <c r="A23" s="10" t="s">
        <v>404</v>
      </c>
      <c r="B23" s="6" t="s">
        <v>324</v>
      </c>
      <c r="C23" s="6" t="s">
        <v>406</v>
      </c>
      <c r="D23" s="30">
        <f ca="1">'Пр.12 (вед22-23)'!G234</f>
        <v>216000</v>
      </c>
      <c r="E23" s="30">
        <f ca="1">'Пр.12 (вед22-23)'!I234</f>
        <v>216000</v>
      </c>
    </row>
    <row r="24" spans="1:5" ht="54">
      <c r="A24" s="82" t="s">
        <v>251</v>
      </c>
      <c r="B24" s="20" t="s">
        <v>252</v>
      </c>
      <c r="C24" s="22"/>
      <c r="D24" s="83">
        <f>D25+D29+D47+D55</f>
        <v>23917592.189999998</v>
      </c>
      <c r="E24" s="83">
        <f>E25+E29+E47+E55</f>
        <v>23871032.189999998</v>
      </c>
    </row>
    <row r="25" spans="1:5">
      <c r="A25" s="84" t="s">
        <v>253</v>
      </c>
      <c r="B25" s="85" t="s">
        <v>254</v>
      </c>
      <c r="C25" s="85"/>
      <c r="D25" s="86">
        <f t="shared" ref="D25:E27" si="2">D26</f>
        <v>1995000</v>
      </c>
      <c r="E25" s="86">
        <f t="shared" si="2"/>
        <v>1995000</v>
      </c>
    </row>
    <row r="26" spans="1:5">
      <c r="A26" s="57" t="s">
        <v>192</v>
      </c>
      <c r="B26" s="6" t="s">
        <v>255</v>
      </c>
      <c r="C26" s="6"/>
      <c r="D26" s="30">
        <f t="shared" si="2"/>
        <v>1995000</v>
      </c>
      <c r="E26" s="30">
        <f t="shared" si="2"/>
        <v>1995000</v>
      </c>
    </row>
    <row r="27" spans="1:5" ht="51">
      <c r="A27" s="57" t="s">
        <v>89</v>
      </c>
      <c r="B27" s="6" t="s">
        <v>255</v>
      </c>
      <c r="C27" s="6">
        <v>100</v>
      </c>
      <c r="D27" s="30">
        <f t="shared" si="2"/>
        <v>1995000</v>
      </c>
      <c r="E27" s="30">
        <f t="shared" si="2"/>
        <v>1995000</v>
      </c>
    </row>
    <row r="28" spans="1:5" ht="25.5">
      <c r="A28" s="10" t="s">
        <v>81</v>
      </c>
      <c r="B28" s="6" t="s">
        <v>255</v>
      </c>
      <c r="C28" s="6">
        <v>120</v>
      </c>
      <c r="D28" s="30">
        <f ca="1">'Пр.12 (вед22-23)'!G17</f>
        <v>1995000</v>
      </c>
      <c r="E28" s="30">
        <f ca="1">'Пр.12 (вед22-23)'!I17</f>
        <v>1995000</v>
      </c>
    </row>
    <row r="29" spans="1:5">
      <c r="A29" s="84" t="s">
        <v>256</v>
      </c>
      <c r="B29" s="85" t="s">
        <v>257</v>
      </c>
      <c r="C29" s="85"/>
      <c r="D29" s="86">
        <f>D30+D33+D38+D41+D44</f>
        <v>13406932.189999999</v>
      </c>
      <c r="E29" s="86">
        <f>E30+E33+E38+E41+E44</f>
        <v>13471732.189999999</v>
      </c>
    </row>
    <row r="30" spans="1:5" ht="25.5">
      <c r="A30" s="57" t="s">
        <v>193</v>
      </c>
      <c r="B30" s="6" t="s">
        <v>258</v>
      </c>
      <c r="C30" s="6"/>
      <c r="D30" s="30">
        <f>D31</f>
        <v>12178000</v>
      </c>
      <c r="E30" s="30">
        <f>E31</f>
        <v>12228000</v>
      </c>
    </row>
    <row r="31" spans="1:5" ht="51">
      <c r="A31" s="57" t="s">
        <v>89</v>
      </c>
      <c r="B31" s="6" t="s">
        <v>258</v>
      </c>
      <c r="C31" s="6">
        <v>100</v>
      </c>
      <c r="D31" s="30">
        <f>D32</f>
        <v>12178000</v>
      </c>
      <c r="E31" s="30">
        <f>E32</f>
        <v>12228000</v>
      </c>
    </row>
    <row r="32" spans="1:5" ht="25.5">
      <c r="A32" s="10" t="s">
        <v>81</v>
      </c>
      <c r="B32" s="6" t="s">
        <v>258</v>
      </c>
      <c r="C32" s="6">
        <v>120</v>
      </c>
      <c r="D32" s="30">
        <f ca="1">'Пр.12 (вед22-23)'!G29+'Пр.12 (вед22-23)'!G48</f>
        <v>12178000</v>
      </c>
      <c r="E32" s="30">
        <f ca="1">'Пр.12 (вед22-23)'!I29+'Пр.12 (вед22-23)'!I48</f>
        <v>12228000</v>
      </c>
    </row>
    <row r="33" spans="1:5">
      <c r="A33" s="16" t="s">
        <v>194</v>
      </c>
      <c r="B33" s="7" t="s">
        <v>267</v>
      </c>
      <c r="C33" s="6"/>
      <c r="D33" s="30">
        <f ca="1">D34+D36</f>
        <v>647600</v>
      </c>
      <c r="E33" s="30">
        <f ca="1">E34+E36</f>
        <v>647600</v>
      </c>
    </row>
    <row r="34" spans="1:5" ht="25.5">
      <c r="A34" s="10" t="s">
        <v>162</v>
      </c>
      <c r="B34" s="7" t="s">
        <v>267</v>
      </c>
      <c r="C34" s="6">
        <v>200</v>
      </c>
      <c r="D34" s="30">
        <f ca="1">D35</f>
        <v>547600</v>
      </c>
      <c r="E34" s="30">
        <f ca="1">E35</f>
        <v>547600</v>
      </c>
    </row>
    <row r="35" spans="1:5" ht="25.5">
      <c r="A35" s="10" t="s">
        <v>124</v>
      </c>
      <c r="B35" s="7" t="s">
        <v>267</v>
      </c>
      <c r="C35" s="6">
        <v>240</v>
      </c>
      <c r="D35" s="30">
        <f ca="1">'Пр.12 (вед22-23)'!G52+'Пр.12 (вед22-23)'!G168</f>
        <v>547600</v>
      </c>
      <c r="E35" s="30">
        <f ca="1">'Пр.12 (вед22-23)'!I52+'Пр.12 (вед22-23)'!I168</f>
        <v>547600</v>
      </c>
    </row>
    <row r="36" spans="1:5">
      <c r="A36" s="10" t="s">
        <v>82</v>
      </c>
      <c r="B36" s="7" t="s">
        <v>267</v>
      </c>
      <c r="C36" s="6">
        <v>800</v>
      </c>
      <c r="D36" s="30">
        <f ca="1">D37</f>
        <v>100000</v>
      </c>
      <c r="E36" s="30">
        <f ca="1">E37</f>
        <v>100000</v>
      </c>
    </row>
    <row r="37" spans="1:5">
      <c r="A37" s="10" t="s">
        <v>163</v>
      </c>
      <c r="B37" s="7" t="s">
        <v>267</v>
      </c>
      <c r="C37" s="6">
        <v>850</v>
      </c>
      <c r="D37" s="30">
        <f ca="1">'Пр.12 (вед22-23)'!G55</f>
        <v>100000</v>
      </c>
      <c r="E37" s="30">
        <f ca="1">'Пр.12 (вед22-23)'!I55</f>
        <v>100000</v>
      </c>
    </row>
    <row r="38" spans="1:5" ht="25.5">
      <c r="A38" s="10" t="s">
        <v>195</v>
      </c>
      <c r="B38" s="7" t="s">
        <v>271</v>
      </c>
      <c r="C38" s="6"/>
      <c r="D38" s="30">
        <f ca="1">D39</f>
        <v>466400</v>
      </c>
      <c r="E38" s="30">
        <f ca="1">E39</f>
        <v>481200</v>
      </c>
    </row>
    <row r="39" spans="1:5" ht="51">
      <c r="A39" s="57" t="s">
        <v>89</v>
      </c>
      <c r="B39" s="7" t="s">
        <v>271</v>
      </c>
      <c r="C39" s="6">
        <v>100</v>
      </c>
      <c r="D39" s="30">
        <f ca="1">D40</f>
        <v>466400</v>
      </c>
      <c r="E39" s="30">
        <f ca="1">E40</f>
        <v>481200</v>
      </c>
    </row>
    <row r="40" spans="1:5" ht="25.5">
      <c r="A40" s="10" t="s">
        <v>81</v>
      </c>
      <c r="B40" s="7" t="s">
        <v>271</v>
      </c>
      <c r="C40" s="6">
        <v>120</v>
      </c>
      <c r="D40" s="30">
        <f ca="1">'Пр.12 (вед22-23)'!G88</f>
        <v>466400</v>
      </c>
      <c r="E40" s="30">
        <f ca="1">'Пр.12 (вед22-23)'!I88</f>
        <v>481200</v>
      </c>
    </row>
    <row r="41" spans="1:5" ht="25.5">
      <c r="A41" s="27" t="s">
        <v>196</v>
      </c>
      <c r="B41" s="7" t="s">
        <v>272</v>
      </c>
      <c r="C41" s="6"/>
      <c r="D41" s="30">
        <f ca="1">D42</f>
        <v>87484.68</v>
      </c>
      <c r="E41" s="30">
        <f ca="1">E42</f>
        <v>87484.68</v>
      </c>
    </row>
    <row r="42" spans="1:5" ht="51">
      <c r="A42" s="57" t="s">
        <v>89</v>
      </c>
      <c r="B42" s="7" t="s">
        <v>272</v>
      </c>
      <c r="C42" s="6" t="s">
        <v>105</v>
      </c>
      <c r="D42" s="30">
        <f ca="1">D43</f>
        <v>87484.68</v>
      </c>
      <c r="E42" s="30">
        <f ca="1">E43</f>
        <v>87484.68</v>
      </c>
    </row>
    <row r="43" spans="1:5" ht="25.5">
      <c r="A43" s="10" t="s">
        <v>81</v>
      </c>
      <c r="B43" s="7" t="s">
        <v>272</v>
      </c>
      <c r="C43" s="6">
        <v>120</v>
      </c>
      <c r="D43" s="30">
        <f ca="1">'Пр.12 (вед22-23)'!G99</f>
        <v>87484.68</v>
      </c>
      <c r="E43" s="30">
        <f ca="1">'Пр.12 (вед22-23)'!I99</f>
        <v>87484.68</v>
      </c>
    </row>
    <row r="44" spans="1:5" ht="38.25">
      <c r="A44" s="27" t="s">
        <v>197</v>
      </c>
      <c r="B44" s="7" t="s">
        <v>273</v>
      </c>
      <c r="C44" s="6"/>
      <c r="D44" s="30">
        <f ca="1">D45</f>
        <v>27447.51</v>
      </c>
      <c r="E44" s="30">
        <f ca="1">E45</f>
        <v>27447.51</v>
      </c>
    </row>
    <row r="45" spans="1:5" ht="25.5">
      <c r="A45" s="10" t="s">
        <v>162</v>
      </c>
      <c r="B45" s="7" t="s">
        <v>273</v>
      </c>
      <c r="C45" s="6">
        <v>200</v>
      </c>
      <c r="D45" s="30">
        <f ca="1">D46</f>
        <v>27447.51</v>
      </c>
      <c r="E45" s="30">
        <f ca="1">E46</f>
        <v>27447.51</v>
      </c>
    </row>
    <row r="46" spans="1:5" ht="25.5">
      <c r="A46" s="10" t="s">
        <v>124</v>
      </c>
      <c r="B46" s="7" t="s">
        <v>273</v>
      </c>
      <c r="C46" s="6">
        <v>240</v>
      </c>
      <c r="D46" s="30">
        <f ca="1">'Пр.12 (вед22-23)'!G104</f>
        <v>27447.51</v>
      </c>
      <c r="E46" s="30">
        <f ca="1">'Пр.12 (вед22-23)'!I104</f>
        <v>27447.51</v>
      </c>
    </row>
    <row r="47" spans="1:5" ht="25.5">
      <c r="A47" s="87" t="s">
        <v>268</v>
      </c>
      <c r="B47" s="45" t="s">
        <v>269</v>
      </c>
      <c r="C47" s="85"/>
      <c r="D47" s="86">
        <f>D48</f>
        <v>7369500</v>
      </c>
      <c r="E47" s="86">
        <f>E48</f>
        <v>7369500</v>
      </c>
    </row>
    <row r="48" spans="1:5" ht="25.5">
      <c r="A48" s="29" t="s">
        <v>156</v>
      </c>
      <c r="B48" s="7" t="s">
        <v>270</v>
      </c>
      <c r="C48" s="6"/>
      <c r="D48" s="30">
        <f>D49+D51+D53</f>
        <v>7369500</v>
      </c>
      <c r="E48" s="30">
        <f>E49+E51+E53</f>
        <v>7369500</v>
      </c>
    </row>
    <row r="49" spans="1:5" ht="51">
      <c r="A49" s="57" t="s">
        <v>89</v>
      </c>
      <c r="B49" s="7" t="s">
        <v>270</v>
      </c>
      <c r="C49" s="6">
        <v>100</v>
      </c>
      <c r="D49" s="30">
        <f>D50</f>
        <v>6660100</v>
      </c>
      <c r="E49" s="30">
        <f>E50</f>
        <v>6660100</v>
      </c>
    </row>
    <row r="50" spans="1:5">
      <c r="A50" s="10" t="s">
        <v>90</v>
      </c>
      <c r="B50" s="7" t="s">
        <v>270</v>
      </c>
      <c r="C50" s="6">
        <v>110</v>
      </c>
      <c r="D50" s="30">
        <f ca="1">'Пр.12 (вед22-23)'!G60</f>
        <v>6660100</v>
      </c>
      <c r="E50" s="30">
        <f ca="1">'Пр.12 (вед22-23)'!I60</f>
        <v>6660100</v>
      </c>
    </row>
    <row r="51" spans="1:5" ht="25.5">
      <c r="A51" s="10" t="s">
        <v>162</v>
      </c>
      <c r="B51" s="7" t="s">
        <v>270</v>
      </c>
      <c r="C51" s="6" t="s">
        <v>107</v>
      </c>
      <c r="D51" s="30">
        <f ca="1">D52</f>
        <v>704900</v>
      </c>
      <c r="E51" s="30">
        <f ca="1">E52</f>
        <v>704900</v>
      </c>
    </row>
    <row r="52" spans="1:5" ht="25.5">
      <c r="A52" s="10" t="s">
        <v>124</v>
      </c>
      <c r="B52" s="7" t="s">
        <v>270</v>
      </c>
      <c r="C52" s="6">
        <v>240</v>
      </c>
      <c r="D52" s="30">
        <f ca="1">'Пр.12 (вед22-23)'!G65</f>
        <v>704900</v>
      </c>
      <c r="E52" s="30">
        <f ca="1">'Пр.12 (вед22-23)'!I65</f>
        <v>704900</v>
      </c>
    </row>
    <row r="53" spans="1:5">
      <c r="A53" s="10" t="s">
        <v>82</v>
      </c>
      <c r="B53" s="7" t="s">
        <v>270</v>
      </c>
      <c r="C53" s="6">
        <v>800</v>
      </c>
      <c r="D53" s="30">
        <f ca="1">D54</f>
        <v>4500</v>
      </c>
      <c r="E53" s="30">
        <f ca="1">E54</f>
        <v>4500</v>
      </c>
    </row>
    <row r="54" spans="1:5">
      <c r="A54" s="10" t="s">
        <v>163</v>
      </c>
      <c r="B54" s="7" t="s">
        <v>270</v>
      </c>
      <c r="C54" s="6">
        <v>850</v>
      </c>
      <c r="D54" s="30">
        <f ca="1">'Пр.12 (вед22-23)'!G69</f>
        <v>4500</v>
      </c>
      <c r="E54" s="30">
        <f ca="1">'Пр.12 (вед22-23)'!I69</f>
        <v>4500</v>
      </c>
    </row>
    <row r="55" spans="1:5" ht="38.25">
      <c r="A55" s="84" t="s">
        <v>275</v>
      </c>
      <c r="B55" s="45" t="s">
        <v>276</v>
      </c>
      <c r="C55" s="85"/>
      <c r="D55" s="86">
        <f>D59+D56</f>
        <v>1146160</v>
      </c>
      <c r="E55" s="86">
        <f>E59+E56</f>
        <v>1034800</v>
      </c>
    </row>
    <row r="56" spans="1:5" ht="25.5">
      <c r="A56" s="10" t="s">
        <v>351</v>
      </c>
      <c r="B56" s="7" t="s">
        <v>277</v>
      </c>
      <c r="C56" s="6"/>
      <c r="D56" s="30">
        <f>D57</f>
        <v>455700</v>
      </c>
      <c r="E56" s="30">
        <f>E57</f>
        <v>455700</v>
      </c>
    </row>
    <row r="57" spans="1:5" ht="51">
      <c r="A57" s="57" t="s">
        <v>89</v>
      </c>
      <c r="B57" s="7" t="s">
        <v>277</v>
      </c>
      <c r="C57" s="6">
        <v>100</v>
      </c>
      <c r="D57" s="30">
        <f>D58</f>
        <v>455700</v>
      </c>
      <c r="E57" s="30">
        <f>E58</f>
        <v>455700</v>
      </c>
    </row>
    <row r="58" spans="1:5">
      <c r="A58" s="10" t="s">
        <v>90</v>
      </c>
      <c r="B58" s="7" t="s">
        <v>277</v>
      </c>
      <c r="C58" s="6">
        <v>110</v>
      </c>
      <c r="D58" s="30">
        <f ca="1">'Пр.12 (вед22-23)'!G135</f>
        <v>455700</v>
      </c>
      <c r="E58" s="30">
        <f ca="1">'Пр.12 (вед22-23)'!I135</f>
        <v>455700</v>
      </c>
    </row>
    <row r="59" spans="1:5" ht="25.5">
      <c r="A59" s="10" t="s">
        <v>352</v>
      </c>
      <c r="B59" s="7" t="s">
        <v>278</v>
      </c>
      <c r="C59" s="6"/>
      <c r="D59" s="30">
        <f ca="1">D60</f>
        <v>690460</v>
      </c>
      <c r="E59" s="30">
        <f ca="1">E60</f>
        <v>579100</v>
      </c>
    </row>
    <row r="60" spans="1:5" ht="51">
      <c r="A60" s="57" t="s">
        <v>89</v>
      </c>
      <c r="B60" s="7" t="s">
        <v>278</v>
      </c>
      <c r="C60" s="6">
        <v>100</v>
      </c>
      <c r="D60" s="30">
        <f ca="1">D61</f>
        <v>690460</v>
      </c>
      <c r="E60" s="30">
        <f ca="1">E61</f>
        <v>579100</v>
      </c>
    </row>
    <row r="61" spans="1:5">
      <c r="A61" s="10" t="s">
        <v>90</v>
      </c>
      <c r="B61" s="7" t="s">
        <v>278</v>
      </c>
      <c r="C61" s="6">
        <v>110</v>
      </c>
      <c r="D61" s="30">
        <f ca="1">'Пр.12 (вед22-23)'!G140</f>
        <v>690460</v>
      </c>
      <c r="E61" s="30">
        <f ca="1">'Пр.12 (вед22-23)'!I140</f>
        <v>579100</v>
      </c>
    </row>
    <row r="62" spans="1:5" ht="41.25" customHeight="1">
      <c r="A62" s="81" t="s">
        <v>353</v>
      </c>
      <c r="B62" s="19" t="s">
        <v>147</v>
      </c>
      <c r="C62" s="17"/>
      <c r="D62" s="54">
        <f>D63+D67+D71+D75</f>
        <v>7086502.3700000001</v>
      </c>
      <c r="E62" s="54">
        <f>E63+E67+E71+E75</f>
        <v>6484352.3700000001</v>
      </c>
    </row>
    <row r="63" spans="1:5" ht="27">
      <c r="A63" s="23" t="s">
        <v>314</v>
      </c>
      <c r="B63" s="24" t="s">
        <v>315</v>
      </c>
      <c r="C63" s="22"/>
      <c r="D63" s="83">
        <f t="shared" ref="D63:E65" si="3">D64</f>
        <v>704150</v>
      </c>
      <c r="E63" s="83">
        <f t="shared" si="3"/>
        <v>152000</v>
      </c>
    </row>
    <row r="64" spans="1:5" ht="25.5">
      <c r="A64" s="29" t="s">
        <v>316</v>
      </c>
      <c r="B64" s="15" t="s">
        <v>317</v>
      </c>
      <c r="C64" s="17"/>
      <c r="D64" s="30">
        <f t="shared" si="3"/>
        <v>704150</v>
      </c>
      <c r="E64" s="30">
        <f t="shared" si="3"/>
        <v>152000</v>
      </c>
    </row>
    <row r="65" spans="1:5" ht="25.5">
      <c r="A65" s="10" t="s">
        <v>162</v>
      </c>
      <c r="B65" s="15" t="s">
        <v>317</v>
      </c>
      <c r="C65" s="6">
        <v>200</v>
      </c>
      <c r="D65" s="30">
        <f t="shared" si="3"/>
        <v>704150</v>
      </c>
      <c r="E65" s="30">
        <f t="shared" si="3"/>
        <v>152000</v>
      </c>
    </row>
    <row r="66" spans="1:5" ht="25.5">
      <c r="A66" s="10" t="s">
        <v>124</v>
      </c>
      <c r="B66" s="15" t="s">
        <v>317</v>
      </c>
      <c r="C66" s="6">
        <v>240</v>
      </c>
      <c r="D66" s="30">
        <f ca="1">'Пр.12 (вед22-23)'!G214</f>
        <v>704150</v>
      </c>
      <c r="E66" s="30">
        <f ca="1">'Пр.12 (вед22-23)'!I214</f>
        <v>152000</v>
      </c>
    </row>
    <row r="67" spans="1:5" ht="42.75" customHeight="1">
      <c r="A67" s="23" t="s">
        <v>311</v>
      </c>
      <c r="B67" s="20" t="s">
        <v>312</v>
      </c>
      <c r="C67" s="22"/>
      <c r="D67" s="83">
        <f t="shared" ref="D67:E69" si="4">D68</f>
        <v>90000</v>
      </c>
      <c r="E67" s="83">
        <f t="shared" si="4"/>
        <v>40000</v>
      </c>
    </row>
    <row r="68" spans="1:5" ht="25.5">
      <c r="A68" s="29" t="s">
        <v>316</v>
      </c>
      <c r="B68" s="7" t="s">
        <v>313</v>
      </c>
      <c r="C68" s="6"/>
      <c r="D68" s="30">
        <f t="shared" si="4"/>
        <v>90000</v>
      </c>
      <c r="E68" s="30">
        <f t="shared" si="4"/>
        <v>40000</v>
      </c>
    </row>
    <row r="69" spans="1:5" ht="25.5">
      <c r="A69" s="10" t="s">
        <v>162</v>
      </c>
      <c r="B69" s="7" t="s">
        <v>313</v>
      </c>
      <c r="C69" s="6" t="s">
        <v>107</v>
      </c>
      <c r="D69" s="73">
        <f t="shared" si="4"/>
        <v>90000</v>
      </c>
      <c r="E69" s="73">
        <f t="shared" si="4"/>
        <v>40000</v>
      </c>
    </row>
    <row r="70" spans="1:5" ht="25.5">
      <c r="A70" s="10" t="s">
        <v>124</v>
      </c>
      <c r="B70" s="7" t="s">
        <v>313</v>
      </c>
      <c r="C70" s="6" t="s">
        <v>108</v>
      </c>
      <c r="D70" s="73">
        <f ca="1">'Пр.12 (вед22-23)'!G206</f>
        <v>90000</v>
      </c>
      <c r="E70" s="73">
        <f ca="1">'Пр.12 (вед22-23)'!I206</f>
        <v>40000</v>
      </c>
    </row>
    <row r="71" spans="1:5" ht="40.5">
      <c r="A71" s="23" t="s">
        <v>325</v>
      </c>
      <c r="B71" s="22" t="s">
        <v>326</v>
      </c>
      <c r="C71" s="22"/>
      <c r="D71" s="90">
        <f t="shared" ref="D71:E73" si="5">D72</f>
        <v>40600</v>
      </c>
      <c r="E71" s="90">
        <f t="shared" si="5"/>
        <v>40600</v>
      </c>
    </row>
    <row r="72" spans="1:5" ht="25.5">
      <c r="A72" s="16" t="s">
        <v>327</v>
      </c>
      <c r="B72" s="6" t="s">
        <v>328</v>
      </c>
      <c r="C72" s="6"/>
      <c r="D72" s="73">
        <f t="shared" si="5"/>
        <v>40600</v>
      </c>
      <c r="E72" s="73">
        <f t="shared" si="5"/>
        <v>40600</v>
      </c>
    </row>
    <row r="73" spans="1:5" ht="25.5">
      <c r="A73" s="10" t="s">
        <v>162</v>
      </c>
      <c r="B73" s="6" t="s">
        <v>328</v>
      </c>
      <c r="C73" s="6">
        <v>200</v>
      </c>
      <c r="D73" s="73">
        <f t="shared" si="5"/>
        <v>40600</v>
      </c>
      <c r="E73" s="73">
        <f t="shared" si="5"/>
        <v>40600</v>
      </c>
    </row>
    <row r="74" spans="1:5" ht="30" customHeight="1">
      <c r="A74" s="10" t="s">
        <v>124</v>
      </c>
      <c r="B74" s="6" t="s">
        <v>328</v>
      </c>
      <c r="C74" s="6">
        <v>240</v>
      </c>
      <c r="D74" s="73">
        <f ca="1">'Пр.12 (вед22-23)'!G245</f>
        <v>40600</v>
      </c>
      <c r="E74" s="73">
        <f ca="1">'Пр.12 (вед22-23)'!I245</f>
        <v>40600</v>
      </c>
    </row>
    <row r="75" spans="1:5" ht="27">
      <c r="A75" s="23" t="s">
        <v>318</v>
      </c>
      <c r="B75" s="24" t="s">
        <v>319</v>
      </c>
      <c r="C75" s="24"/>
      <c r="D75" s="91">
        <f>D76</f>
        <v>6251752.3700000001</v>
      </c>
      <c r="E75" s="91">
        <f>E76</f>
        <v>6251752.3700000001</v>
      </c>
    </row>
    <row r="76" spans="1:5" ht="25.5">
      <c r="A76" s="29" t="s">
        <v>157</v>
      </c>
      <c r="B76" s="15" t="s">
        <v>320</v>
      </c>
      <c r="C76" s="17"/>
      <c r="D76" s="68">
        <f>D77+D79+D81</f>
        <v>6251752.3700000001</v>
      </c>
      <c r="E76" s="68">
        <f>E77+E79+E81</f>
        <v>6251752.3700000001</v>
      </c>
    </row>
    <row r="77" spans="1:5" ht="51">
      <c r="A77" s="57" t="s">
        <v>89</v>
      </c>
      <c r="B77" s="15" t="s">
        <v>320</v>
      </c>
      <c r="C77" s="6">
        <v>100</v>
      </c>
      <c r="D77" s="68">
        <f>D78</f>
        <v>5284552.37</v>
      </c>
      <c r="E77" s="68">
        <f>E78</f>
        <v>5284552.37</v>
      </c>
    </row>
    <row r="78" spans="1:5">
      <c r="A78" s="10" t="s">
        <v>90</v>
      </c>
      <c r="B78" s="15" t="s">
        <v>320</v>
      </c>
      <c r="C78" s="6">
        <v>110</v>
      </c>
      <c r="D78" s="68">
        <f ca="1">'Пр.12 (вед22-23)'!G219</f>
        <v>5284552.37</v>
      </c>
      <c r="E78" s="68">
        <f ca="1">'Пр.12 (вед22-23)'!I219</f>
        <v>5284552.37</v>
      </c>
    </row>
    <row r="79" spans="1:5" ht="25.5">
      <c r="A79" s="10" t="s">
        <v>162</v>
      </c>
      <c r="B79" s="15" t="s">
        <v>320</v>
      </c>
      <c r="C79" s="6">
        <v>200</v>
      </c>
      <c r="D79" s="68">
        <f ca="1">D80</f>
        <v>948700</v>
      </c>
      <c r="E79" s="68">
        <f ca="1">E80</f>
        <v>948700</v>
      </c>
    </row>
    <row r="80" spans="1:5" ht="25.5">
      <c r="A80" s="10" t="s">
        <v>124</v>
      </c>
      <c r="B80" s="15" t="s">
        <v>320</v>
      </c>
      <c r="C80" s="6">
        <v>240</v>
      </c>
      <c r="D80" s="68">
        <f ca="1">'Пр.12 (вед22-23)'!G224</f>
        <v>948700</v>
      </c>
      <c r="E80" s="68">
        <f ca="1">'Пр.12 (вед22-23)'!I224</f>
        <v>948700</v>
      </c>
    </row>
    <row r="81" spans="1:5">
      <c r="A81" s="10" t="s">
        <v>82</v>
      </c>
      <c r="B81" s="15" t="s">
        <v>320</v>
      </c>
      <c r="C81" s="6">
        <v>800</v>
      </c>
      <c r="D81" s="68">
        <f ca="1">D82</f>
        <v>18500</v>
      </c>
      <c r="E81" s="68">
        <f ca="1">E82</f>
        <v>18500</v>
      </c>
    </row>
    <row r="82" spans="1:5">
      <c r="A82" s="10" t="s">
        <v>163</v>
      </c>
      <c r="B82" s="15" t="s">
        <v>320</v>
      </c>
      <c r="C82" s="6">
        <v>850</v>
      </c>
      <c r="D82" s="68">
        <f ca="1">'Пр.12 (вед22-23)'!G229</f>
        <v>18500</v>
      </c>
      <c r="E82" s="68">
        <f ca="1">'Пр.12 (вед22-23)'!I229</f>
        <v>18500</v>
      </c>
    </row>
    <row r="83" spans="1:5" ht="36" customHeight="1">
      <c r="A83" s="92" t="s">
        <v>279</v>
      </c>
      <c r="B83" s="21" t="s">
        <v>148</v>
      </c>
      <c r="C83" s="21"/>
      <c r="D83" s="54">
        <f>D84+D88+D92</f>
        <v>9187690</v>
      </c>
      <c r="E83" s="54">
        <f>E84+E88+E92</f>
        <v>9187690</v>
      </c>
    </row>
    <row r="84" spans="1:5" ht="27">
      <c r="A84" s="93" t="s">
        <v>294</v>
      </c>
      <c r="B84" s="20" t="s">
        <v>296</v>
      </c>
      <c r="C84" s="22"/>
      <c r="D84" s="83">
        <f t="shared" ref="D84:E86" si="6">D85</f>
        <v>7222690</v>
      </c>
      <c r="E84" s="83">
        <f t="shared" si="6"/>
        <v>7222690</v>
      </c>
    </row>
    <row r="85" spans="1:5" ht="25.5">
      <c r="A85" s="10" t="s">
        <v>295</v>
      </c>
      <c r="B85" s="7" t="s">
        <v>297</v>
      </c>
      <c r="C85" s="6"/>
      <c r="D85" s="30">
        <f t="shared" si="6"/>
        <v>7222690</v>
      </c>
      <c r="E85" s="30">
        <f t="shared" si="6"/>
        <v>7222690</v>
      </c>
    </row>
    <row r="86" spans="1:5" ht="25.5">
      <c r="A86" s="10" t="s">
        <v>162</v>
      </c>
      <c r="B86" s="7" t="s">
        <v>297</v>
      </c>
      <c r="C86" s="6" t="s">
        <v>107</v>
      </c>
      <c r="D86" s="30">
        <f t="shared" si="6"/>
        <v>7222690</v>
      </c>
      <c r="E86" s="30">
        <f t="shared" si="6"/>
        <v>7222690</v>
      </c>
    </row>
    <row r="87" spans="1:5" ht="25.5">
      <c r="A87" s="10" t="s">
        <v>124</v>
      </c>
      <c r="B87" s="7" t="s">
        <v>297</v>
      </c>
      <c r="C87" s="6" t="s">
        <v>108</v>
      </c>
      <c r="D87" s="30">
        <f ca="1">'Пр.12 (вед22-23)'!G155</f>
        <v>7222690</v>
      </c>
      <c r="E87" s="30">
        <f ca="1">'Пр.12 (вед22-23)'!I155</f>
        <v>7222690</v>
      </c>
    </row>
    <row r="88" spans="1:5" ht="15.75" customHeight="1">
      <c r="A88" s="93" t="s">
        <v>298</v>
      </c>
      <c r="B88" s="20" t="s">
        <v>299</v>
      </c>
      <c r="C88" s="22"/>
      <c r="D88" s="83">
        <f t="shared" ref="D88:E90" si="7">D89</f>
        <v>125000</v>
      </c>
      <c r="E88" s="83">
        <f t="shared" si="7"/>
        <v>125000</v>
      </c>
    </row>
    <row r="89" spans="1:5" ht="25.5">
      <c r="A89" s="10" t="s">
        <v>150</v>
      </c>
      <c r="B89" s="7" t="s">
        <v>300</v>
      </c>
      <c r="C89" s="6"/>
      <c r="D89" s="30">
        <f t="shared" si="7"/>
        <v>125000</v>
      </c>
      <c r="E89" s="30">
        <f t="shared" si="7"/>
        <v>125000</v>
      </c>
    </row>
    <row r="90" spans="1:5" ht="25.5">
      <c r="A90" s="10" t="s">
        <v>162</v>
      </c>
      <c r="B90" s="7" t="s">
        <v>300</v>
      </c>
      <c r="C90" s="6" t="s">
        <v>107</v>
      </c>
      <c r="D90" s="30">
        <f t="shared" si="7"/>
        <v>125000</v>
      </c>
      <c r="E90" s="30">
        <f t="shared" si="7"/>
        <v>125000</v>
      </c>
    </row>
    <row r="91" spans="1:5" ht="25.5">
      <c r="A91" s="10" t="s">
        <v>124</v>
      </c>
      <c r="B91" s="7" t="s">
        <v>300</v>
      </c>
      <c r="C91" s="6" t="s">
        <v>108</v>
      </c>
      <c r="D91" s="30">
        <f ca="1">'Пр.12 (вед22-23)'!G160</f>
        <v>125000</v>
      </c>
      <c r="E91" s="30">
        <f ca="1">'Пр.12 (вед22-23)'!I160</f>
        <v>125000</v>
      </c>
    </row>
    <row r="92" spans="1:5" ht="54">
      <c r="A92" s="46" t="s">
        <v>292</v>
      </c>
      <c r="B92" s="22" t="s">
        <v>293</v>
      </c>
      <c r="C92" s="22"/>
      <c r="D92" s="83">
        <f t="shared" ref="D92:E94" si="8">D93</f>
        <v>1840000</v>
      </c>
      <c r="E92" s="83">
        <f t="shared" si="8"/>
        <v>1840000</v>
      </c>
    </row>
    <row r="93" spans="1:5">
      <c r="A93" s="10" t="s">
        <v>149</v>
      </c>
      <c r="B93" s="6" t="s">
        <v>402</v>
      </c>
      <c r="C93" s="6"/>
      <c r="D93" s="30">
        <f t="shared" si="8"/>
        <v>1840000</v>
      </c>
      <c r="E93" s="30">
        <f t="shared" si="8"/>
        <v>1840000</v>
      </c>
    </row>
    <row r="94" spans="1:5" ht="25.5">
      <c r="A94" s="10" t="s">
        <v>162</v>
      </c>
      <c r="B94" s="6" t="s">
        <v>402</v>
      </c>
      <c r="C94" s="6" t="s">
        <v>107</v>
      </c>
      <c r="D94" s="30">
        <f t="shared" si="8"/>
        <v>1840000</v>
      </c>
      <c r="E94" s="30">
        <f t="shared" si="8"/>
        <v>1840000</v>
      </c>
    </row>
    <row r="95" spans="1:5" ht="25.5">
      <c r="A95" s="10" t="s">
        <v>124</v>
      </c>
      <c r="B95" s="6" t="s">
        <v>402</v>
      </c>
      <c r="C95" s="6" t="s">
        <v>108</v>
      </c>
      <c r="D95" s="30">
        <f ca="1">'Пр.12 (вед22-23)'!G148</f>
        <v>1840000</v>
      </c>
      <c r="E95" s="30">
        <f ca="1">'Пр.12 (вед22-23)'!I148</f>
        <v>1840000</v>
      </c>
    </row>
    <row r="96" spans="1:5" ht="39">
      <c r="A96" s="14" t="s">
        <v>280</v>
      </c>
      <c r="B96" s="19" t="s">
        <v>151</v>
      </c>
      <c r="C96" s="22"/>
      <c r="D96" s="83">
        <f t="shared" ref="D96:E99" si="9">D97</f>
        <v>1989340</v>
      </c>
      <c r="E96" s="83">
        <f t="shared" si="9"/>
        <v>1889340</v>
      </c>
    </row>
    <row r="97" spans="1:5" ht="40.5">
      <c r="A97" s="93" t="s">
        <v>281</v>
      </c>
      <c r="B97" s="20" t="s">
        <v>283</v>
      </c>
      <c r="C97" s="22"/>
      <c r="D97" s="83">
        <f t="shared" si="9"/>
        <v>1989340</v>
      </c>
      <c r="E97" s="83">
        <f t="shared" si="9"/>
        <v>1889340</v>
      </c>
    </row>
    <row r="98" spans="1:5" ht="25.5">
      <c r="A98" s="10" t="s">
        <v>152</v>
      </c>
      <c r="B98" s="7" t="s">
        <v>284</v>
      </c>
      <c r="C98" s="6"/>
      <c r="D98" s="30">
        <f t="shared" si="9"/>
        <v>1989340</v>
      </c>
      <c r="E98" s="30">
        <f t="shared" si="9"/>
        <v>1889340</v>
      </c>
    </row>
    <row r="99" spans="1:5" ht="25.5">
      <c r="A99" s="10" t="s">
        <v>162</v>
      </c>
      <c r="B99" s="7" t="s">
        <v>284</v>
      </c>
      <c r="C99" s="6">
        <v>200</v>
      </c>
      <c r="D99" s="30">
        <f t="shared" si="9"/>
        <v>1989340</v>
      </c>
      <c r="E99" s="30">
        <f t="shared" si="9"/>
        <v>1889340</v>
      </c>
    </row>
    <row r="100" spans="1:5" ht="25.5">
      <c r="A100" s="10" t="s">
        <v>124</v>
      </c>
      <c r="B100" s="7" t="s">
        <v>284</v>
      </c>
      <c r="C100" s="6">
        <v>240</v>
      </c>
      <c r="D100" s="30">
        <f ca="1">'Пр.12 (вед22-23)'!G75+'Пр.12 (вед22-23)'!G176</f>
        <v>1989340</v>
      </c>
      <c r="E100" s="30">
        <f ca="1">'Пр.12 (вед22-23)'!I75+'Пр.12 (вед22-23)'!I176</f>
        <v>1889340</v>
      </c>
    </row>
    <row r="101" spans="1:5" ht="38.25">
      <c r="A101" s="94" t="s">
        <v>301</v>
      </c>
      <c r="B101" s="19" t="s">
        <v>153</v>
      </c>
      <c r="C101" s="21"/>
      <c r="D101" s="54">
        <f>D102+D110+D114+D106</f>
        <v>2164405.38</v>
      </c>
      <c r="E101" s="54">
        <f>E102+E110+E114+E106</f>
        <v>1710470.63</v>
      </c>
    </row>
    <row r="102" spans="1:5" ht="27">
      <c r="A102" s="95" t="s">
        <v>302</v>
      </c>
      <c r="B102" s="20" t="s">
        <v>303</v>
      </c>
      <c r="C102" s="22"/>
      <c r="D102" s="83">
        <f t="shared" ref="D102:E104" si="10">D103</f>
        <v>1049405.3799999999</v>
      </c>
      <c r="E102" s="83">
        <f t="shared" si="10"/>
        <v>1065470.6299999999</v>
      </c>
    </row>
    <row r="103" spans="1:5">
      <c r="A103" s="29" t="s">
        <v>154</v>
      </c>
      <c r="B103" s="7" t="s">
        <v>304</v>
      </c>
      <c r="C103" s="6"/>
      <c r="D103" s="30">
        <f t="shared" si="10"/>
        <v>1049405.3799999999</v>
      </c>
      <c r="E103" s="30">
        <f t="shared" si="10"/>
        <v>1065470.6299999999</v>
      </c>
    </row>
    <row r="104" spans="1:5" ht="25.5">
      <c r="A104" s="10" t="s">
        <v>162</v>
      </c>
      <c r="B104" s="7" t="s">
        <v>304</v>
      </c>
      <c r="C104" s="6" t="s">
        <v>107</v>
      </c>
      <c r="D104" s="30">
        <f t="shared" si="10"/>
        <v>1049405.3799999999</v>
      </c>
      <c r="E104" s="30">
        <f t="shared" si="10"/>
        <v>1065470.6299999999</v>
      </c>
    </row>
    <row r="105" spans="1:5" ht="25.5">
      <c r="A105" s="10" t="s">
        <v>124</v>
      </c>
      <c r="B105" s="7" t="s">
        <v>304</v>
      </c>
      <c r="C105" s="6" t="s">
        <v>108</v>
      </c>
      <c r="D105" s="30">
        <f ca="1">'Пр.12 (вед22-23)'!G183</f>
        <v>1049405.3799999999</v>
      </c>
      <c r="E105" s="30">
        <f ca="1">'Пр.12 (вед22-23)'!I183</f>
        <v>1065470.6299999999</v>
      </c>
    </row>
    <row r="106" spans="1:5" ht="13.5">
      <c r="A106" s="95" t="s">
        <v>386</v>
      </c>
      <c r="B106" s="20" t="s">
        <v>388</v>
      </c>
      <c r="C106" s="22"/>
      <c r="D106" s="83">
        <f t="shared" ref="D106:E108" si="11">D107</f>
        <v>60000</v>
      </c>
      <c r="E106" s="83">
        <f t="shared" si="11"/>
        <v>50000</v>
      </c>
    </row>
    <row r="107" spans="1:5">
      <c r="A107" s="10" t="s">
        <v>387</v>
      </c>
      <c r="B107" s="7" t="s">
        <v>389</v>
      </c>
      <c r="C107" s="6"/>
      <c r="D107" s="30">
        <f t="shared" si="11"/>
        <v>60000</v>
      </c>
      <c r="E107" s="30">
        <f t="shared" si="11"/>
        <v>50000</v>
      </c>
    </row>
    <row r="108" spans="1:5" ht="25.5">
      <c r="A108" s="10" t="s">
        <v>162</v>
      </c>
      <c r="B108" s="7" t="s">
        <v>389</v>
      </c>
      <c r="C108" s="6" t="s">
        <v>107</v>
      </c>
      <c r="D108" s="30">
        <f t="shared" si="11"/>
        <v>60000</v>
      </c>
      <c r="E108" s="30">
        <f t="shared" si="11"/>
        <v>50000</v>
      </c>
    </row>
    <row r="109" spans="1:5" ht="25.5">
      <c r="A109" s="10" t="s">
        <v>124</v>
      </c>
      <c r="B109" s="7" t="s">
        <v>389</v>
      </c>
      <c r="C109" s="6" t="s">
        <v>108</v>
      </c>
      <c r="D109" s="30">
        <f ca="1">'Пр.12 (вед22-23)'!G188</f>
        <v>60000</v>
      </c>
      <c r="E109" s="30">
        <f ca="1">'Пр.12 (вед22-23)'!I188</f>
        <v>50000</v>
      </c>
    </row>
    <row r="110" spans="1:5" ht="13.5">
      <c r="A110" s="95" t="s">
        <v>305</v>
      </c>
      <c r="B110" s="20" t="s">
        <v>306</v>
      </c>
      <c r="C110" s="22"/>
      <c r="D110" s="83">
        <f t="shared" ref="D110:E112" si="12">D111</f>
        <v>740000</v>
      </c>
      <c r="E110" s="83">
        <f t="shared" si="12"/>
        <v>340000</v>
      </c>
    </row>
    <row r="111" spans="1:5" ht="13.5" customHeight="1">
      <c r="A111" s="29" t="s">
        <v>403</v>
      </c>
      <c r="B111" s="7" t="s">
        <v>307</v>
      </c>
      <c r="C111" s="6"/>
      <c r="D111" s="30">
        <f t="shared" si="12"/>
        <v>740000</v>
      </c>
      <c r="E111" s="30">
        <f t="shared" si="12"/>
        <v>340000</v>
      </c>
    </row>
    <row r="112" spans="1:5" ht="25.5">
      <c r="A112" s="10" t="s">
        <v>162</v>
      </c>
      <c r="B112" s="7" t="s">
        <v>307</v>
      </c>
      <c r="C112" s="6" t="s">
        <v>107</v>
      </c>
      <c r="D112" s="30">
        <f t="shared" si="12"/>
        <v>740000</v>
      </c>
      <c r="E112" s="30">
        <f t="shared" si="12"/>
        <v>340000</v>
      </c>
    </row>
    <row r="113" spans="1:5" ht="25.5">
      <c r="A113" s="10" t="s">
        <v>124</v>
      </c>
      <c r="B113" s="7" t="s">
        <v>307</v>
      </c>
      <c r="C113" s="6" t="s">
        <v>108</v>
      </c>
      <c r="D113" s="30">
        <f ca="1">'Пр.12 (вед22-23)'!G193</f>
        <v>740000</v>
      </c>
      <c r="E113" s="30">
        <f ca="1">'Пр.12 (вед22-23)'!I193</f>
        <v>340000</v>
      </c>
    </row>
    <row r="114" spans="1:5" ht="13.5">
      <c r="A114" s="95" t="s">
        <v>308</v>
      </c>
      <c r="B114" s="20" t="s">
        <v>309</v>
      </c>
      <c r="C114" s="22"/>
      <c r="D114" s="96">
        <f t="shared" ref="D114:E116" si="13">D115</f>
        <v>315000</v>
      </c>
      <c r="E114" s="96">
        <f t="shared" si="13"/>
        <v>255000</v>
      </c>
    </row>
    <row r="115" spans="1:5">
      <c r="A115" s="29" t="s">
        <v>403</v>
      </c>
      <c r="B115" s="7" t="s">
        <v>310</v>
      </c>
      <c r="C115" s="6"/>
      <c r="D115" s="30">
        <f t="shared" si="13"/>
        <v>315000</v>
      </c>
      <c r="E115" s="30">
        <f t="shared" si="13"/>
        <v>255000</v>
      </c>
    </row>
    <row r="116" spans="1:5" ht="25.5">
      <c r="A116" s="10" t="s">
        <v>162</v>
      </c>
      <c r="B116" s="7" t="s">
        <v>310</v>
      </c>
      <c r="C116" s="6" t="s">
        <v>107</v>
      </c>
      <c r="D116" s="30">
        <f t="shared" si="13"/>
        <v>315000</v>
      </c>
      <c r="E116" s="30">
        <f t="shared" si="13"/>
        <v>255000</v>
      </c>
    </row>
    <row r="117" spans="1:5" ht="25.5">
      <c r="A117" s="10" t="s">
        <v>124</v>
      </c>
      <c r="B117" s="7" t="s">
        <v>310</v>
      </c>
      <c r="C117" s="6" t="s">
        <v>108</v>
      </c>
      <c r="D117" s="30">
        <f ca="1">'Пр.12 (вед22-23)'!G198</f>
        <v>315000</v>
      </c>
      <c r="E117" s="30">
        <f ca="1">'Пр.12 (вед22-23)'!I198</f>
        <v>255000</v>
      </c>
    </row>
    <row r="118" spans="1:5" ht="63.75">
      <c r="A118" s="97" t="s">
        <v>329</v>
      </c>
      <c r="B118" s="19" t="s">
        <v>155</v>
      </c>
      <c r="C118" s="21"/>
      <c r="D118" s="54">
        <f>D119+D123</f>
        <v>278925</v>
      </c>
      <c r="E118" s="54">
        <f>E119+E123</f>
        <v>279512.5</v>
      </c>
    </row>
    <row r="119" spans="1:5" ht="40.5">
      <c r="A119" s="82" t="s">
        <v>285</v>
      </c>
      <c r="B119" s="20" t="s">
        <v>286</v>
      </c>
      <c r="C119" s="22"/>
      <c r="D119" s="83">
        <f t="shared" ref="D119:E121" si="14">D120</f>
        <v>250000</v>
      </c>
      <c r="E119" s="83">
        <f t="shared" si="14"/>
        <v>250000</v>
      </c>
    </row>
    <row r="120" spans="1:5" ht="27" customHeight="1">
      <c r="A120" s="57" t="s">
        <v>330</v>
      </c>
      <c r="B120" s="7" t="s">
        <v>287</v>
      </c>
      <c r="C120" s="62"/>
      <c r="D120" s="30">
        <f t="shared" si="14"/>
        <v>250000</v>
      </c>
      <c r="E120" s="30">
        <f t="shared" si="14"/>
        <v>250000</v>
      </c>
    </row>
    <row r="121" spans="1:5" ht="25.5">
      <c r="A121" s="10" t="s">
        <v>162</v>
      </c>
      <c r="B121" s="7" t="s">
        <v>287</v>
      </c>
      <c r="C121" s="6">
        <v>200</v>
      </c>
      <c r="D121" s="30">
        <f t="shared" si="14"/>
        <v>250000</v>
      </c>
      <c r="E121" s="30">
        <f t="shared" si="14"/>
        <v>250000</v>
      </c>
    </row>
    <row r="122" spans="1:5" ht="25.5">
      <c r="A122" s="10" t="s">
        <v>124</v>
      </c>
      <c r="B122" s="7" t="s">
        <v>287</v>
      </c>
      <c r="C122" s="6">
        <v>240</v>
      </c>
      <c r="D122" s="30">
        <f ca="1">'Пр.12 (вед22-23)'!G111</f>
        <v>250000</v>
      </c>
      <c r="E122" s="30">
        <f ca="1">'Пр.12 (вед22-23)'!I111</f>
        <v>250000</v>
      </c>
    </row>
    <row r="123" spans="1:5" ht="27">
      <c r="A123" s="46" t="s">
        <v>288</v>
      </c>
      <c r="B123" s="20" t="s">
        <v>289</v>
      </c>
      <c r="C123" s="22"/>
      <c r="D123" s="83">
        <f>D124+D129</f>
        <v>28925</v>
      </c>
      <c r="E123" s="83">
        <f>E124+E129</f>
        <v>29512.5</v>
      </c>
    </row>
    <row r="124" spans="1:5">
      <c r="A124" s="27" t="s">
        <v>349</v>
      </c>
      <c r="B124" s="7" t="s">
        <v>290</v>
      </c>
      <c r="C124" s="6"/>
      <c r="D124" s="30">
        <f>D125+D127</f>
        <v>23140</v>
      </c>
      <c r="E124" s="30">
        <f>E125+E127</f>
        <v>23610</v>
      </c>
    </row>
    <row r="125" spans="1:5" ht="51">
      <c r="A125" s="10" t="s">
        <v>89</v>
      </c>
      <c r="B125" s="7" t="s">
        <v>290</v>
      </c>
      <c r="C125" s="6" t="s">
        <v>105</v>
      </c>
      <c r="D125" s="30">
        <f>D126</f>
        <v>22040</v>
      </c>
      <c r="E125" s="30">
        <f>E126</f>
        <v>22510</v>
      </c>
    </row>
    <row r="126" spans="1:5" ht="25.5">
      <c r="A126" s="10" t="s">
        <v>81</v>
      </c>
      <c r="B126" s="7" t="s">
        <v>290</v>
      </c>
      <c r="C126" s="6" t="s">
        <v>383</v>
      </c>
      <c r="D126" s="30">
        <f ca="1">'Пр.12 (вед22-23)'!G116</f>
        <v>22040</v>
      </c>
      <c r="E126" s="30">
        <f ca="1">'Пр.12 (вед22-23)'!I116</f>
        <v>22510</v>
      </c>
    </row>
    <row r="127" spans="1:5" ht="25.5">
      <c r="A127" s="10" t="s">
        <v>162</v>
      </c>
      <c r="B127" s="7" t="s">
        <v>290</v>
      </c>
      <c r="C127" s="6" t="s">
        <v>107</v>
      </c>
      <c r="D127" s="30">
        <f ca="1">D128</f>
        <v>1100</v>
      </c>
      <c r="E127" s="30">
        <f ca="1">E128</f>
        <v>1100</v>
      </c>
    </row>
    <row r="128" spans="1:5" ht="25.5">
      <c r="A128" s="10" t="s">
        <v>124</v>
      </c>
      <c r="B128" s="7" t="s">
        <v>290</v>
      </c>
      <c r="C128" s="6" t="s">
        <v>108</v>
      </c>
      <c r="D128" s="30">
        <f ca="1">'Пр.12 (вед22-23)'!G119</f>
        <v>1100</v>
      </c>
      <c r="E128" s="30">
        <f ca="1">'Пр.12 (вед22-23)'!I119</f>
        <v>1100</v>
      </c>
    </row>
    <row r="129" spans="1:5" ht="25.5">
      <c r="A129" s="27" t="s">
        <v>350</v>
      </c>
      <c r="B129" s="7" t="s">
        <v>291</v>
      </c>
      <c r="C129" s="6"/>
      <c r="D129" s="30">
        <f ca="1">D130+D132</f>
        <v>5785</v>
      </c>
      <c r="E129" s="30">
        <f ca="1">E130+E132</f>
        <v>5902.5</v>
      </c>
    </row>
    <row r="130" spans="1:5" ht="51">
      <c r="A130" s="10" t="s">
        <v>89</v>
      </c>
      <c r="B130" s="7" t="s">
        <v>291</v>
      </c>
      <c r="C130" s="6" t="s">
        <v>105</v>
      </c>
      <c r="D130" s="30">
        <f ca="1">D131</f>
        <v>5510</v>
      </c>
      <c r="E130" s="30">
        <f ca="1">E131</f>
        <v>5627.5</v>
      </c>
    </row>
    <row r="131" spans="1:5" ht="25.5">
      <c r="A131" s="10" t="s">
        <v>81</v>
      </c>
      <c r="B131" s="7" t="s">
        <v>291</v>
      </c>
      <c r="C131" s="6" t="s">
        <v>383</v>
      </c>
      <c r="D131" s="30">
        <f ca="1">'Пр.12 (вед22-23)'!G123</f>
        <v>5510</v>
      </c>
      <c r="E131" s="30">
        <f ca="1">'Пр.12 (вед22-23)'!I123</f>
        <v>5627.5</v>
      </c>
    </row>
    <row r="132" spans="1:5" ht="25.5">
      <c r="A132" s="10" t="s">
        <v>162</v>
      </c>
      <c r="B132" s="7" t="s">
        <v>291</v>
      </c>
      <c r="C132" s="6" t="s">
        <v>107</v>
      </c>
      <c r="D132" s="30">
        <f ca="1">D133</f>
        <v>275</v>
      </c>
      <c r="E132" s="30">
        <f ca="1">E133</f>
        <v>275</v>
      </c>
    </row>
    <row r="133" spans="1:5" ht="25.5">
      <c r="A133" s="10" t="s">
        <v>124</v>
      </c>
      <c r="B133" s="7" t="s">
        <v>291</v>
      </c>
      <c r="C133" s="6" t="s">
        <v>108</v>
      </c>
      <c r="D133" s="30">
        <f ca="1">'Пр.12 (вед22-23)'!G126</f>
        <v>275</v>
      </c>
      <c r="E133" s="30">
        <f ca="1">'Пр.12 (вед22-23)'!I126</f>
        <v>275</v>
      </c>
    </row>
    <row r="134" spans="1:5">
      <c r="A134" s="14" t="s">
        <v>125</v>
      </c>
      <c r="B134" s="17" t="s">
        <v>138</v>
      </c>
      <c r="C134" s="57"/>
      <c r="D134" s="98">
        <f ca="1">D135+D137</f>
        <v>1271167.25</v>
      </c>
      <c r="E134" s="98">
        <f ca="1">E135+E137</f>
        <v>2393134.5</v>
      </c>
    </row>
    <row r="135" spans="1:5" ht="13.5">
      <c r="A135" s="93" t="s">
        <v>85</v>
      </c>
      <c r="B135" s="20" t="s">
        <v>142</v>
      </c>
      <c r="C135" s="22"/>
      <c r="D135" s="83">
        <f ca="1">D136</f>
        <v>150000</v>
      </c>
      <c r="E135" s="83">
        <f ca="1">E136</f>
        <v>150000</v>
      </c>
    </row>
    <row r="136" spans="1:5">
      <c r="A136" s="10" t="s">
        <v>86</v>
      </c>
      <c r="B136" s="7" t="s">
        <v>142</v>
      </c>
      <c r="C136" s="6">
        <v>870</v>
      </c>
      <c r="D136" s="30">
        <f ca="1">'Пр.12 (вед22-23)'!G36</f>
        <v>150000</v>
      </c>
      <c r="E136" s="30">
        <f ca="1">'Пр.12 (вед22-23)'!I36</f>
        <v>150000</v>
      </c>
    </row>
    <row r="137" spans="1:5" ht="13.5">
      <c r="A137" s="93" t="s">
        <v>179</v>
      </c>
      <c r="B137" s="20" t="s">
        <v>182</v>
      </c>
      <c r="C137" s="22"/>
      <c r="D137" s="83">
        <f ca="1">D138</f>
        <v>1121167.25</v>
      </c>
      <c r="E137" s="83">
        <f ca="1">E138</f>
        <v>2243134.5</v>
      </c>
    </row>
    <row r="138" spans="1:5">
      <c r="A138" s="10" t="s">
        <v>86</v>
      </c>
      <c r="B138" s="28">
        <v>6000009990</v>
      </c>
      <c r="C138" s="6">
        <v>870</v>
      </c>
      <c r="D138" s="30">
        <f ca="1">'Пр.12 (вед22-23)'!G80</f>
        <v>1121167.25</v>
      </c>
      <c r="E138" s="30">
        <f ca="1">'Пр.12 (вед22-23)'!I80</f>
        <v>2243134.5</v>
      </c>
    </row>
    <row r="139" spans="1:5">
      <c r="A139" s="14" t="s">
        <v>115</v>
      </c>
      <c r="B139" s="28"/>
      <c r="C139" s="99"/>
      <c r="D139" s="100">
        <f>D15+D62+D83+D96+D101+D118+D134</f>
        <v>46141622.190000005</v>
      </c>
      <c r="E139" s="100">
        <f>E15+E62+E83+E96+E101+E118+E134</f>
        <v>46061532.190000005</v>
      </c>
    </row>
    <row r="145" spans="4:5">
      <c r="D145" s="103"/>
      <c r="E145" s="103"/>
    </row>
  </sheetData>
  <autoFilter ref="A14:E139"/>
  <mergeCells count="10">
    <mergeCell ref="A11:E11"/>
    <mergeCell ref="A1:E1"/>
    <mergeCell ref="A2:E2"/>
    <mergeCell ref="A3:E3"/>
    <mergeCell ref="A4:E4"/>
    <mergeCell ref="A5:E5"/>
    <mergeCell ref="A7:E7"/>
    <mergeCell ref="A8:E8"/>
    <mergeCell ref="A9:E9"/>
    <mergeCell ref="A10:E10"/>
  </mergeCells>
  <phoneticPr fontId="21" type="noConversion"/>
  <pageMargins left="0.70866141732283472" right="0" top="0.74803149606299213" bottom="0.74803149606299213" header="0" footer="0"/>
  <pageSetup paperSize="9" scale="87" fitToHeight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workbookViewId="0">
      <selection activeCell="D23" sqref="D23"/>
    </sheetView>
  </sheetViews>
  <sheetFormatPr defaultRowHeight="12.75"/>
  <cols>
    <col min="1" max="1" width="44.85546875" style="9" customWidth="1"/>
    <col min="2" max="3" width="10.7109375" style="9" customWidth="1"/>
    <col min="4" max="5" width="12.7109375" style="9" customWidth="1"/>
    <col min="6" max="16384" width="9.140625" style="9"/>
  </cols>
  <sheetData>
    <row r="1" spans="1:6">
      <c r="C1" s="156" t="s">
        <v>181</v>
      </c>
      <c r="D1" s="156"/>
      <c r="E1" s="156"/>
    </row>
    <row r="2" spans="1:6" ht="15.75">
      <c r="A2" s="48"/>
      <c r="B2" s="48"/>
      <c r="C2" s="156" t="s">
        <v>127</v>
      </c>
      <c r="D2" s="156"/>
      <c r="E2" s="156"/>
      <c r="F2" s="12"/>
    </row>
    <row r="3" spans="1:6" ht="15.75">
      <c r="A3" s="48"/>
      <c r="B3" s="48"/>
      <c r="C3" s="156" t="s">
        <v>94</v>
      </c>
      <c r="D3" s="156"/>
      <c r="E3" s="156"/>
      <c r="F3" s="12"/>
    </row>
    <row r="4" spans="1:6" ht="15.75">
      <c r="A4" s="48"/>
      <c r="B4" s="48"/>
      <c r="C4" s="156" t="s">
        <v>48</v>
      </c>
      <c r="D4" s="156"/>
      <c r="E4" s="156"/>
      <c r="F4" s="12"/>
    </row>
    <row r="5" spans="1:6" ht="15.75">
      <c r="A5" s="48"/>
      <c r="B5" s="48"/>
      <c r="C5" s="156"/>
      <c r="D5" s="156"/>
      <c r="E5" s="156"/>
      <c r="F5" s="12"/>
    </row>
    <row r="6" spans="1:6" ht="15.75">
      <c r="A6" s="160"/>
      <c r="B6" s="160"/>
      <c r="C6" s="160"/>
      <c r="D6" s="160"/>
      <c r="E6" s="160"/>
      <c r="F6" s="161"/>
    </row>
    <row r="7" spans="1:6" ht="47.25" customHeight="1">
      <c r="A7" s="162" t="s">
        <v>396</v>
      </c>
      <c r="B7" s="162"/>
      <c r="C7" s="162"/>
      <c r="D7" s="162"/>
      <c r="E7" s="162"/>
      <c r="F7" s="161"/>
    </row>
    <row r="8" spans="1:6" ht="40.5" customHeight="1">
      <c r="A8" s="107" t="s">
        <v>49</v>
      </c>
      <c r="B8" s="25" t="s">
        <v>50</v>
      </c>
      <c r="C8" s="25" t="s">
        <v>51</v>
      </c>
      <c r="D8" s="37" t="s">
        <v>198</v>
      </c>
      <c r="E8" s="37" t="s">
        <v>52</v>
      </c>
      <c r="F8" s="12"/>
    </row>
    <row r="9" spans="1:6" ht="15.75">
      <c r="A9" s="52">
        <v>1</v>
      </c>
      <c r="B9" s="58">
        <v>2</v>
      </c>
      <c r="C9" s="58">
        <v>3</v>
      </c>
      <c r="D9" s="52">
        <v>4</v>
      </c>
      <c r="E9" s="52">
        <v>5</v>
      </c>
      <c r="F9" s="12"/>
    </row>
    <row r="10" spans="1:6" ht="16.5" customHeight="1">
      <c r="A10" s="14" t="s">
        <v>53</v>
      </c>
      <c r="B10" s="21" t="s">
        <v>95</v>
      </c>
      <c r="C10" s="21" t="s">
        <v>394</v>
      </c>
      <c r="D10" s="54">
        <f>D11+D12+D13+D14</f>
        <v>24048230.890000001</v>
      </c>
      <c r="E10" s="54"/>
      <c r="F10" s="12"/>
    </row>
    <row r="11" spans="1:6" ht="39.75" customHeight="1">
      <c r="A11" s="10" t="s">
        <v>54</v>
      </c>
      <c r="B11" s="6" t="s">
        <v>95</v>
      </c>
      <c r="C11" s="6" t="s">
        <v>96</v>
      </c>
      <c r="D11" s="30">
        <f ca="1">'Пр.11 (вед21)'!G13</f>
        <v>1995000</v>
      </c>
      <c r="E11" s="30"/>
      <c r="F11" s="12"/>
    </row>
    <row r="12" spans="1:6" ht="53.25" customHeight="1">
      <c r="A12" s="10" t="s">
        <v>122</v>
      </c>
      <c r="B12" s="6" t="s">
        <v>95</v>
      </c>
      <c r="C12" s="6" t="s">
        <v>97</v>
      </c>
      <c r="D12" s="30">
        <f ca="1">'Пр.11 (вед21)'!G22</f>
        <v>12144452</v>
      </c>
      <c r="E12" s="30"/>
      <c r="F12" s="12"/>
    </row>
    <row r="13" spans="1:6" ht="16.5" customHeight="1">
      <c r="A13" s="10" t="s">
        <v>55</v>
      </c>
      <c r="B13" s="6" t="s">
        <v>95</v>
      </c>
      <c r="C13" s="6">
        <v>11</v>
      </c>
      <c r="D13" s="30">
        <f ca="1">'Пр.11 (вед21)'!G36</f>
        <v>150000</v>
      </c>
      <c r="E13" s="30"/>
      <c r="F13" s="12"/>
    </row>
    <row r="14" spans="1:6" ht="16.5" customHeight="1">
      <c r="A14" s="10" t="s">
        <v>56</v>
      </c>
      <c r="B14" s="6" t="s">
        <v>95</v>
      </c>
      <c r="C14" s="6">
        <v>13</v>
      </c>
      <c r="D14" s="30">
        <f ca="1">'Пр.11 (вед21)'!G40</f>
        <v>9758778.8900000006</v>
      </c>
      <c r="E14" s="30"/>
      <c r="F14" s="12"/>
    </row>
    <row r="15" spans="1:6" ht="16.5" customHeight="1">
      <c r="A15" s="14" t="s">
        <v>57</v>
      </c>
      <c r="B15" s="21" t="s">
        <v>96</v>
      </c>
      <c r="C15" s="21" t="s">
        <v>394</v>
      </c>
      <c r="D15" s="54">
        <f ca="1">D16</f>
        <v>466400</v>
      </c>
      <c r="E15" s="54">
        <f>E16</f>
        <v>466400</v>
      </c>
      <c r="F15" s="12"/>
    </row>
    <row r="16" spans="1:6" ht="16.5" customHeight="1">
      <c r="A16" s="10" t="s">
        <v>58</v>
      </c>
      <c r="B16" s="6" t="s">
        <v>96</v>
      </c>
      <c r="C16" s="6" t="s">
        <v>98</v>
      </c>
      <c r="D16" s="30">
        <f ca="1">'Пр.11 (вед21)'!G85</f>
        <v>466400</v>
      </c>
      <c r="E16" s="30">
        <f>D16</f>
        <v>466400</v>
      </c>
      <c r="F16" s="12"/>
    </row>
    <row r="17" spans="1:6" ht="26.25" customHeight="1">
      <c r="A17" s="14" t="s">
        <v>59</v>
      </c>
      <c r="B17" s="21" t="s">
        <v>98</v>
      </c>
      <c r="C17" s="21" t="s">
        <v>394</v>
      </c>
      <c r="D17" s="54">
        <f ca="1">D18+D19</f>
        <v>397000.99</v>
      </c>
      <c r="E17" s="54">
        <f>E18</f>
        <v>117425.98999999999</v>
      </c>
      <c r="F17" s="12"/>
    </row>
    <row r="18" spans="1:6" ht="16.5" customHeight="1">
      <c r="A18" s="10" t="s">
        <v>60</v>
      </c>
      <c r="B18" s="6" t="s">
        <v>98</v>
      </c>
      <c r="C18" s="6" t="s">
        <v>97</v>
      </c>
      <c r="D18" s="30">
        <f ca="1">'Пр.11 (вед21)'!G96</f>
        <v>117425.98999999999</v>
      </c>
      <c r="E18" s="30">
        <f>D18</f>
        <v>117425.98999999999</v>
      </c>
      <c r="F18" s="12"/>
    </row>
    <row r="19" spans="1:6" ht="27" customHeight="1">
      <c r="A19" s="10" t="s">
        <v>61</v>
      </c>
      <c r="B19" s="6" t="s">
        <v>98</v>
      </c>
      <c r="C19" s="6">
        <v>14</v>
      </c>
      <c r="D19" s="30">
        <f ca="1">'Пр.11 (вед21)'!G109</f>
        <v>279575</v>
      </c>
      <c r="E19" s="30"/>
      <c r="F19" s="12"/>
    </row>
    <row r="20" spans="1:6" ht="16.5" customHeight="1">
      <c r="A20" s="14" t="s">
        <v>62</v>
      </c>
      <c r="B20" s="21" t="s">
        <v>97</v>
      </c>
      <c r="C20" s="21" t="s">
        <v>394</v>
      </c>
      <c r="D20" s="54">
        <f ca="1">D21+D22+D24+D25+D23</f>
        <v>13410594.16</v>
      </c>
      <c r="E20" s="54">
        <f>E21+E22+E24+E25+E23</f>
        <v>27257.14</v>
      </c>
      <c r="F20" s="12"/>
    </row>
    <row r="21" spans="1:6" ht="16.5" customHeight="1">
      <c r="A21" s="10" t="s">
        <v>63</v>
      </c>
      <c r="B21" s="6" t="s">
        <v>97</v>
      </c>
      <c r="C21" s="6" t="s">
        <v>95</v>
      </c>
      <c r="D21" s="30">
        <f ca="1">'Пр.11 (вед21)'!G132</f>
        <v>2346544</v>
      </c>
      <c r="E21" s="54"/>
      <c r="F21" s="12"/>
    </row>
    <row r="22" spans="1:6" ht="16.5" customHeight="1">
      <c r="A22" s="10" t="s">
        <v>64</v>
      </c>
      <c r="B22" s="6" t="s">
        <v>97</v>
      </c>
      <c r="C22" s="6" t="s">
        <v>99</v>
      </c>
      <c r="D22" s="30">
        <f ca="1">'Пр.11 (вед21)'!G157</f>
        <v>1840000</v>
      </c>
      <c r="E22" s="30"/>
      <c r="F22" s="12"/>
    </row>
    <row r="23" spans="1:6" ht="30.75" customHeight="1">
      <c r="A23" s="137" t="s">
        <v>438</v>
      </c>
      <c r="B23" s="142" t="s">
        <v>97</v>
      </c>
      <c r="C23" s="142" t="s">
        <v>101</v>
      </c>
      <c r="D23" s="30">
        <f ca="1">'Пр.11 (вед21)'!G146</f>
        <v>27257.14</v>
      </c>
      <c r="E23" s="30">
        <f>D23</f>
        <v>27257.14</v>
      </c>
      <c r="F23" s="12"/>
    </row>
    <row r="24" spans="1:6" ht="16.5" customHeight="1">
      <c r="A24" s="10" t="s">
        <v>65</v>
      </c>
      <c r="B24" s="6" t="s">
        <v>97</v>
      </c>
      <c r="C24" s="6" t="s">
        <v>100</v>
      </c>
      <c r="D24" s="30">
        <f ca="1">'Пр.11 (вед21)'!G164</f>
        <v>8678836.5399999991</v>
      </c>
      <c r="E24" s="30"/>
      <c r="F24" s="12"/>
    </row>
    <row r="25" spans="1:6" ht="16.5" customHeight="1">
      <c r="A25" s="10" t="s">
        <v>66</v>
      </c>
      <c r="B25" s="6" t="s">
        <v>97</v>
      </c>
      <c r="C25" s="6">
        <v>10</v>
      </c>
      <c r="D25" s="30">
        <f ca="1">'Пр.11 (вед21)'!G176</f>
        <v>517956.48</v>
      </c>
      <c r="E25" s="30"/>
      <c r="F25" s="12"/>
    </row>
    <row r="26" spans="1:6" ht="16.5" customHeight="1">
      <c r="A26" s="14" t="s">
        <v>67</v>
      </c>
      <c r="B26" s="21" t="s">
        <v>101</v>
      </c>
      <c r="C26" s="21" t="s">
        <v>394</v>
      </c>
      <c r="D26" s="54">
        <f ca="1">D27+D29+D30+D28</f>
        <v>16589085.35</v>
      </c>
      <c r="E26" s="54"/>
      <c r="F26" s="12"/>
    </row>
    <row r="27" spans="1:6" ht="16.5" customHeight="1">
      <c r="A27" s="10" t="s">
        <v>88</v>
      </c>
      <c r="B27" s="6" t="s">
        <v>101</v>
      </c>
      <c r="C27" s="6" t="s">
        <v>95</v>
      </c>
      <c r="D27" s="30">
        <f ca="1">'Пр.11 (вед21)'!G185</f>
        <v>811605</v>
      </c>
      <c r="E27" s="30"/>
      <c r="F27" s="12"/>
    </row>
    <row r="28" spans="1:6" ht="16.5" customHeight="1">
      <c r="A28" s="137" t="s">
        <v>439</v>
      </c>
      <c r="B28" s="142" t="s">
        <v>101</v>
      </c>
      <c r="C28" s="142" t="s">
        <v>96</v>
      </c>
      <c r="D28" s="30">
        <f ca="1">'Пр.11 (вед21)'!G193</f>
        <v>7372457.9399999995</v>
      </c>
      <c r="E28" s="30"/>
      <c r="F28" s="12"/>
    </row>
    <row r="29" spans="1:6" ht="16.5" customHeight="1">
      <c r="A29" s="10" t="s">
        <v>68</v>
      </c>
      <c r="B29" s="6" t="s">
        <v>101</v>
      </c>
      <c r="C29" s="6" t="s">
        <v>98</v>
      </c>
      <c r="D29" s="30">
        <f ca="1">'Пр.11 (вед21)'!G209</f>
        <v>8110829.4099999992</v>
      </c>
      <c r="E29" s="30"/>
      <c r="F29" s="12"/>
    </row>
    <row r="30" spans="1:6" ht="27" customHeight="1">
      <c r="A30" s="10" t="s">
        <v>69</v>
      </c>
      <c r="B30" s="6" t="s">
        <v>101</v>
      </c>
      <c r="C30" s="6" t="s">
        <v>101</v>
      </c>
      <c r="D30" s="30">
        <f ca="1">'Пр.11 (вед21)'!G244</f>
        <v>294193</v>
      </c>
      <c r="E30" s="30"/>
      <c r="F30" s="12"/>
    </row>
    <row r="31" spans="1:6" ht="16.5" customHeight="1">
      <c r="A31" s="14" t="s">
        <v>70</v>
      </c>
      <c r="B31" s="21" t="s">
        <v>102</v>
      </c>
      <c r="C31" s="21" t="s">
        <v>394</v>
      </c>
      <c r="D31" s="54">
        <f ca="1">D32</f>
        <v>683212.34</v>
      </c>
      <c r="E31" s="54"/>
      <c r="F31" s="12"/>
    </row>
    <row r="32" spans="1:6" ht="16.5" customHeight="1">
      <c r="A32" s="10" t="s">
        <v>395</v>
      </c>
      <c r="B32" s="6" t="s">
        <v>102</v>
      </c>
      <c r="C32" s="6" t="s">
        <v>102</v>
      </c>
      <c r="D32" s="30">
        <f ca="1">'Пр.11 (вед21)'!G252</f>
        <v>683212.34</v>
      </c>
      <c r="E32" s="30"/>
      <c r="F32" s="12"/>
    </row>
    <row r="33" spans="1:6" ht="15" customHeight="1">
      <c r="A33" s="14" t="s">
        <v>117</v>
      </c>
      <c r="B33" s="21" t="s">
        <v>99</v>
      </c>
      <c r="C33" s="21" t="s">
        <v>394</v>
      </c>
      <c r="D33" s="54">
        <f ca="1">D34</f>
        <v>10024950.059999999</v>
      </c>
      <c r="E33" s="54"/>
      <c r="F33" s="12"/>
    </row>
    <row r="34" spans="1:6" ht="16.5" customHeight="1">
      <c r="A34" s="10" t="s">
        <v>71</v>
      </c>
      <c r="B34" s="6" t="s">
        <v>99</v>
      </c>
      <c r="C34" s="6" t="s">
        <v>95</v>
      </c>
      <c r="D34" s="30">
        <f ca="1">'Пр.11 (вед21)'!G274</f>
        <v>10024950.059999999</v>
      </c>
      <c r="E34" s="30"/>
      <c r="F34" s="12"/>
    </row>
    <row r="35" spans="1:6" ht="16.5" customHeight="1">
      <c r="A35" s="14" t="s">
        <v>72</v>
      </c>
      <c r="B35" s="21">
        <v>10</v>
      </c>
      <c r="C35" s="21" t="s">
        <v>394</v>
      </c>
      <c r="D35" s="54">
        <f ca="1">D36</f>
        <v>216000</v>
      </c>
      <c r="E35" s="30"/>
      <c r="F35" s="12"/>
    </row>
    <row r="36" spans="1:6" ht="16.5" customHeight="1">
      <c r="A36" s="10" t="s">
        <v>73</v>
      </c>
      <c r="B36" s="6">
        <v>10</v>
      </c>
      <c r="C36" s="6" t="s">
        <v>95</v>
      </c>
      <c r="D36" s="30">
        <f ca="1">'Пр.11 (вед21)'!G303</f>
        <v>216000</v>
      </c>
      <c r="E36" s="30"/>
      <c r="F36" s="12"/>
    </row>
    <row r="37" spans="1:6" ht="16.5" customHeight="1">
      <c r="A37" s="14" t="s">
        <v>74</v>
      </c>
      <c r="B37" s="21">
        <v>11</v>
      </c>
      <c r="C37" s="21" t="s">
        <v>394</v>
      </c>
      <c r="D37" s="54">
        <f ca="1">D38</f>
        <v>39000</v>
      </c>
      <c r="E37" s="54"/>
      <c r="F37" s="12"/>
    </row>
    <row r="38" spans="1:6" ht="16.5" customHeight="1">
      <c r="A38" s="10" t="s">
        <v>92</v>
      </c>
      <c r="B38" s="6">
        <v>11</v>
      </c>
      <c r="C38" s="6" t="s">
        <v>95</v>
      </c>
      <c r="D38" s="30">
        <f ca="1">'Пр.11 (вед21)'!G311</f>
        <v>39000</v>
      </c>
      <c r="E38" s="30"/>
      <c r="F38" s="12"/>
    </row>
    <row r="39" spans="1:6" ht="16.5" customHeight="1">
      <c r="A39" s="74" t="s">
        <v>75</v>
      </c>
      <c r="B39" s="108"/>
      <c r="C39" s="108"/>
      <c r="D39" s="54">
        <f>D10+D15+D17+D20+D26+D31+D33+D35+D37</f>
        <v>65874473.790000007</v>
      </c>
      <c r="E39" s="54">
        <f>E15+E17+E20</f>
        <v>611083.13</v>
      </c>
      <c r="F39" s="12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topLeftCell="A4" workbookViewId="0">
      <selection activeCell="B47" sqref="B47"/>
    </sheetView>
  </sheetViews>
  <sheetFormatPr defaultRowHeight="12.75"/>
  <cols>
    <col min="1" max="1" width="44.85546875" style="9" customWidth="1"/>
    <col min="2" max="3" width="10.7109375" style="9" customWidth="1"/>
    <col min="4" max="4" width="12.28515625" style="9" bestFit="1" customWidth="1"/>
    <col min="5" max="5" width="10.5703125" style="9" customWidth="1"/>
    <col min="6" max="6" width="12.28515625" style="9" bestFit="1" customWidth="1"/>
    <col min="7" max="7" width="9.85546875" style="9" bestFit="1" customWidth="1"/>
    <col min="8" max="16384" width="9.140625" style="9"/>
  </cols>
  <sheetData>
    <row r="1" spans="1:7">
      <c r="C1" s="156" t="s">
        <v>174</v>
      </c>
      <c r="D1" s="156"/>
      <c r="E1" s="156"/>
      <c r="F1" s="156"/>
      <c r="G1" s="156"/>
    </row>
    <row r="2" spans="1:7" ht="15.75" customHeight="1">
      <c r="A2" s="48"/>
      <c r="B2" s="48"/>
      <c r="C2" s="156" t="s">
        <v>127</v>
      </c>
      <c r="D2" s="156"/>
      <c r="E2" s="156"/>
      <c r="F2" s="156"/>
      <c r="G2" s="156"/>
    </row>
    <row r="3" spans="1:7" ht="15.75" customHeight="1">
      <c r="A3" s="48"/>
      <c r="B3" s="48"/>
      <c r="C3" s="156" t="s">
        <v>94</v>
      </c>
      <c r="D3" s="156"/>
      <c r="E3" s="156"/>
      <c r="F3" s="156"/>
      <c r="G3" s="156"/>
    </row>
    <row r="4" spans="1:7" ht="15.75" customHeight="1">
      <c r="A4" s="48"/>
      <c r="B4" s="48"/>
      <c r="C4" s="156" t="s">
        <v>48</v>
      </c>
      <c r="D4" s="156"/>
      <c r="E4" s="156"/>
      <c r="F4" s="156"/>
      <c r="G4" s="156"/>
    </row>
    <row r="5" spans="1:7" ht="15.75" customHeight="1">
      <c r="A5" s="48"/>
      <c r="B5" s="48"/>
      <c r="C5" s="156"/>
      <c r="D5" s="156"/>
      <c r="E5" s="156"/>
      <c r="F5" s="156"/>
      <c r="G5" s="156"/>
    </row>
    <row r="6" spans="1:7" ht="15.75">
      <c r="A6" s="160"/>
      <c r="B6" s="160"/>
      <c r="C6" s="160"/>
      <c r="D6" s="160"/>
      <c r="E6" s="160"/>
      <c r="F6" s="12"/>
    </row>
    <row r="7" spans="1:7" ht="15.75">
      <c r="A7" s="160" t="s">
        <v>175</v>
      </c>
      <c r="B7" s="160"/>
      <c r="C7" s="160"/>
      <c r="D7" s="160"/>
      <c r="E7" s="160"/>
      <c r="F7" s="160"/>
      <c r="G7" s="160"/>
    </row>
    <row r="8" spans="1:7" ht="15.75">
      <c r="A8" s="160" t="s">
        <v>176</v>
      </c>
      <c r="B8" s="160"/>
      <c r="C8" s="160"/>
      <c r="D8" s="160"/>
      <c r="E8" s="160"/>
      <c r="F8" s="160"/>
      <c r="G8" s="160"/>
    </row>
    <row r="9" spans="1:7" ht="15.75">
      <c r="A9" s="160" t="s">
        <v>177</v>
      </c>
      <c r="B9" s="160"/>
      <c r="C9" s="160"/>
      <c r="D9" s="160"/>
      <c r="E9" s="160"/>
      <c r="F9" s="160"/>
      <c r="G9" s="160"/>
    </row>
    <row r="10" spans="1:7" ht="15.75">
      <c r="A10" s="162" t="s">
        <v>381</v>
      </c>
      <c r="B10" s="162"/>
      <c r="C10" s="162"/>
      <c r="D10" s="162"/>
      <c r="E10" s="162"/>
      <c r="F10" s="162"/>
      <c r="G10" s="162"/>
    </row>
    <row r="11" spans="1:7" ht="15.75">
      <c r="A11" s="109"/>
      <c r="B11" s="109"/>
      <c r="C11" s="109"/>
      <c r="D11" s="109"/>
      <c r="E11" s="109"/>
      <c r="F11" s="163" t="s">
        <v>199</v>
      </c>
      <c r="G11" s="163"/>
    </row>
    <row r="12" spans="1:7" ht="51.75" customHeight="1">
      <c r="A12" s="107" t="s">
        <v>49</v>
      </c>
      <c r="B12" s="25" t="s">
        <v>50</v>
      </c>
      <c r="C12" s="25" t="s">
        <v>51</v>
      </c>
      <c r="D12" s="37" t="s">
        <v>357</v>
      </c>
      <c r="E12" s="37" t="s">
        <v>52</v>
      </c>
      <c r="F12" s="37" t="s">
        <v>397</v>
      </c>
      <c r="G12" s="37" t="s">
        <v>52</v>
      </c>
    </row>
    <row r="13" spans="1:7">
      <c r="A13" s="52">
        <v>1</v>
      </c>
      <c r="B13" s="58">
        <v>2</v>
      </c>
      <c r="C13" s="58">
        <v>3</v>
      </c>
      <c r="D13" s="52">
        <v>4</v>
      </c>
      <c r="E13" s="52">
        <v>5</v>
      </c>
      <c r="F13" s="52">
        <v>6</v>
      </c>
      <c r="G13" s="52">
        <v>7</v>
      </c>
    </row>
    <row r="14" spans="1:7" ht="16.5" customHeight="1">
      <c r="A14" s="14" t="s">
        <v>53</v>
      </c>
      <c r="B14" s="21" t="s">
        <v>95</v>
      </c>
      <c r="C14" s="21" t="s">
        <v>394</v>
      </c>
      <c r="D14" s="54">
        <f>D15+D16+D17+D18</f>
        <v>24720007.25</v>
      </c>
      <c r="E14" s="54"/>
      <c r="F14" s="54">
        <f>F15+F16+F17+F18</f>
        <v>25891974.5</v>
      </c>
      <c r="G14" s="54"/>
    </row>
    <row r="15" spans="1:7" ht="39.75" customHeight="1">
      <c r="A15" s="10" t="s">
        <v>54</v>
      </c>
      <c r="B15" s="6" t="s">
        <v>95</v>
      </c>
      <c r="C15" s="6" t="s">
        <v>96</v>
      </c>
      <c r="D15" s="30">
        <f ca="1">'Пр.12 (вед22-23)'!G14</f>
        <v>1995000</v>
      </c>
      <c r="E15" s="30"/>
      <c r="F15" s="30">
        <f ca="1">'Пр.12 (вед22-23)'!I14</f>
        <v>1995000</v>
      </c>
      <c r="G15" s="30"/>
    </row>
    <row r="16" spans="1:7" ht="53.25" customHeight="1">
      <c r="A16" s="10" t="s">
        <v>122</v>
      </c>
      <c r="B16" s="6" t="s">
        <v>95</v>
      </c>
      <c r="C16" s="6" t="s">
        <v>97</v>
      </c>
      <c r="D16" s="30">
        <f ca="1">'Пр.12 (вед22-23)'!G23</f>
        <v>11978000</v>
      </c>
      <c r="E16" s="30"/>
      <c r="F16" s="30">
        <f ca="1">'Пр.12 (вед22-23)'!I23</f>
        <v>11978000</v>
      </c>
      <c r="G16" s="30"/>
    </row>
    <row r="17" spans="1:7" ht="16.5" customHeight="1">
      <c r="A17" s="10" t="s">
        <v>55</v>
      </c>
      <c r="B17" s="6" t="s">
        <v>95</v>
      </c>
      <c r="C17" s="6">
        <v>11</v>
      </c>
      <c r="D17" s="30">
        <f ca="1">'Пр.12 (вед22-23)'!G33</f>
        <v>150000</v>
      </c>
      <c r="E17" s="30"/>
      <c r="F17" s="30">
        <f ca="1">'Пр.12 (вед22-23)'!I33</f>
        <v>150000</v>
      </c>
      <c r="G17" s="30"/>
    </row>
    <row r="18" spans="1:7" ht="16.5" customHeight="1">
      <c r="A18" s="10" t="s">
        <v>56</v>
      </c>
      <c r="B18" s="6" t="s">
        <v>95</v>
      </c>
      <c r="C18" s="6">
        <v>13</v>
      </c>
      <c r="D18" s="30">
        <f ca="1">'Пр.12 (вед22-23)'!G37</f>
        <v>10597007.25</v>
      </c>
      <c r="E18" s="30"/>
      <c r="F18" s="30">
        <f ca="1">'Пр.12 (вед22-23)'!I37</f>
        <v>11768974.5</v>
      </c>
      <c r="G18" s="30"/>
    </row>
    <row r="19" spans="1:7" ht="13.5" customHeight="1">
      <c r="A19" s="14" t="s">
        <v>57</v>
      </c>
      <c r="B19" s="21" t="s">
        <v>96</v>
      </c>
      <c r="C19" s="21" t="s">
        <v>394</v>
      </c>
      <c r="D19" s="54">
        <f ca="1">D20</f>
        <v>466400</v>
      </c>
      <c r="E19" s="54">
        <f ca="1">E20</f>
        <v>466400</v>
      </c>
      <c r="F19" s="54">
        <f ca="1">F20</f>
        <v>481200</v>
      </c>
      <c r="G19" s="54">
        <f ca="1">G20</f>
        <v>481200</v>
      </c>
    </row>
    <row r="20" spans="1:7" ht="16.5" customHeight="1">
      <c r="A20" s="10" t="s">
        <v>58</v>
      </c>
      <c r="B20" s="6" t="s">
        <v>96</v>
      </c>
      <c r="C20" s="6" t="s">
        <v>98</v>
      </c>
      <c r="D20" s="30">
        <f ca="1">'Пр.12 (вед22-23)'!G82</f>
        <v>466400</v>
      </c>
      <c r="E20" s="30">
        <f ca="1">'Пр.12 (вед22-23)'!H82</f>
        <v>466400</v>
      </c>
      <c r="F20" s="30">
        <f ca="1">'Пр.12 (вед22-23)'!I82</f>
        <v>481200</v>
      </c>
      <c r="G20" s="30">
        <f ca="1">'Пр.12 (вед22-23)'!J82</f>
        <v>481200</v>
      </c>
    </row>
    <row r="21" spans="1:7" ht="24.75" customHeight="1">
      <c r="A21" s="14" t="s">
        <v>59</v>
      </c>
      <c r="B21" s="21" t="s">
        <v>98</v>
      </c>
      <c r="C21" s="21" t="s">
        <v>394</v>
      </c>
      <c r="D21" s="54">
        <f ca="1">D22+D23</f>
        <v>393857.19</v>
      </c>
      <c r="E21" s="54">
        <f ca="1">E22</f>
        <v>114932.18999999999</v>
      </c>
      <c r="F21" s="54">
        <f ca="1">F22+F23</f>
        <v>394444.69</v>
      </c>
      <c r="G21" s="54">
        <f ca="1">G22</f>
        <v>114932.18999999999</v>
      </c>
    </row>
    <row r="22" spans="1:7" ht="16.5" customHeight="1">
      <c r="A22" s="10" t="s">
        <v>60</v>
      </c>
      <c r="B22" s="6" t="s">
        <v>98</v>
      </c>
      <c r="C22" s="6" t="s">
        <v>97</v>
      </c>
      <c r="D22" s="30">
        <f ca="1">'Пр.12 (вед22-23)'!G93</f>
        <v>114932.18999999999</v>
      </c>
      <c r="E22" s="30">
        <f ca="1">'Пр.12 (вед22-23)'!H93</f>
        <v>114932.18999999999</v>
      </c>
      <c r="F22" s="30">
        <f ca="1">'Пр.12 (вед22-23)'!I93</f>
        <v>114932.18999999999</v>
      </c>
      <c r="G22" s="30">
        <f ca="1">'Пр.12 (вед22-23)'!J93</f>
        <v>114932.18999999999</v>
      </c>
    </row>
    <row r="23" spans="1:7" ht="27" customHeight="1">
      <c r="A23" s="10" t="s">
        <v>61</v>
      </c>
      <c r="B23" s="6" t="s">
        <v>98</v>
      </c>
      <c r="C23" s="6">
        <v>14</v>
      </c>
      <c r="D23" s="30">
        <f ca="1">'Пр.12 (вед22-23)'!G106</f>
        <v>278925</v>
      </c>
      <c r="E23" s="30"/>
      <c r="F23" s="30">
        <f ca="1">'Пр.12 (вед22-23)'!I106</f>
        <v>279512.5</v>
      </c>
      <c r="G23" s="30"/>
    </row>
    <row r="24" spans="1:7" ht="16.5" customHeight="1">
      <c r="A24" s="14" t="s">
        <v>62</v>
      </c>
      <c r="B24" s="21" t="s">
        <v>97</v>
      </c>
      <c r="C24" s="21" t="s">
        <v>394</v>
      </c>
      <c r="D24" s="54">
        <f ca="1">D25+D26+D27+D28</f>
        <v>10746450</v>
      </c>
      <c r="E24" s="54"/>
      <c r="F24" s="54">
        <f ca="1">F25+F26+F27+F28</f>
        <v>10635090</v>
      </c>
      <c r="G24" s="54"/>
    </row>
    <row r="25" spans="1:7" ht="16.5" customHeight="1">
      <c r="A25" s="10" t="s">
        <v>63</v>
      </c>
      <c r="B25" s="6" t="s">
        <v>97</v>
      </c>
      <c r="C25" s="6" t="s">
        <v>95</v>
      </c>
      <c r="D25" s="30">
        <f ca="1">'Пр.12 (вед22-23)'!G129</f>
        <v>1146160</v>
      </c>
      <c r="E25" s="30"/>
      <c r="F25" s="30">
        <f ca="1">'Пр.12 (вед22-23)'!I129</f>
        <v>1034800</v>
      </c>
      <c r="G25" s="54"/>
    </row>
    <row r="26" spans="1:7" ht="16.5" customHeight="1">
      <c r="A26" s="10" t="s">
        <v>64</v>
      </c>
      <c r="B26" s="6" t="s">
        <v>97</v>
      </c>
      <c r="C26" s="6" t="s">
        <v>99</v>
      </c>
      <c r="D26" s="30">
        <f ca="1">'Пр.12 (вед22-23)'!G143</f>
        <v>1840000</v>
      </c>
      <c r="E26" s="30"/>
      <c r="F26" s="30">
        <f ca="1">'Пр.12 (вед22-23)'!I143</f>
        <v>1840000</v>
      </c>
      <c r="G26" s="30"/>
    </row>
    <row r="27" spans="1:7" ht="16.5" customHeight="1">
      <c r="A27" s="10" t="s">
        <v>65</v>
      </c>
      <c r="B27" s="6" t="s">
        <v>97</v>
      </c>
      <c r="C27" s="6" t="s">
        <v>100</v>
      </c>
      <c r="D27" s="30">
        <f ca="1">'Пр.12 (вед22-23)'!G150</f>
        <v>7347690</v>
      </c>
      <c r="E27" s="30"/>
      <c r="F27" s="30">
        <f ca="1">'Пр.12 (вед22-23)'!I150</f>
        <v>7347690</v>
      </c>
      <c r="G27" s="30"/>
    </row>
    <row r="28" spans="1:7" ht="16.5" customHeight="1">
      <c r="A28" s="10" t="s">
        <v>66</v>
      </c>
      <c r="B28" s="6" t="s">
        <v>97</v>
      </c>
      <c r="C28" s="6">
        <v>10</v>
      </c>
      <c r="D28" s="30">
        <f ca="1">'Пр.12 (вед22-23)'!G162</f>
        <v>412600</v>
      </c>
      <c r="E28" s="30"/>
      <c r="F28" s="30">
        <f ca="1">'Пр.12 (вед22-23)'!I162</f>
        <v>412600</v>
      </c>
      <c r="G28" s="30"/>
    </row>
    <row r="29" spans="1:7" ht="16.5" customHeight="1">
      <c r="A29" s="14" t="s">
        <v>67</v>
      </c>
      <c r="B29" s="21" t="s">
        <v>101</v>
      </c>
      <c r="C29" s="21" t="s">
        <v>394</v>
      </c>
      <c r="D29" s="54">
        <f ca="1">D30+D31+D32</f>
        <v>2512405.38</v>
      </c>
      <c r="E29" s="54"/>
      <c r="F29" s="54">
        <f ca="1">F30+F31+F32</f>
        <v>1958470.63</v>
      </c>
      <c r="G29" s="54"/>
    </row>
    <row r="30" spans="1:7" ht="16.5" customHeight="1">
      <c r="A30" s="10" t="s">
        <v>88</v>
      </c>
      <c r="B30" s="6" t="s">
        <v>101</v>
      </c>
      <c r="C30" s="6" t="s">
        <v>95</v>
      </c>
      <c r="D30" s="30">
        <f ca="1">'Пр.12 (вед22-23)'!G171</f>
        <v>348000</v>
      </c>
      <c r="E30" s="30"/>
      <c r="F30" s="30">
        <f ca="1">'Пр.12 (вед22-23)'!I171</f>
        <v>248000</v>
      </c>
      <c r="G30" s="30"/>
    </row>
    <row r="31" spans="1:7" ht="16.5" customHeight="1">
      <c r="A31" s="10" t="s">
        <v>68</v>
      </c>
      <c r="B31" s="6" t="s">
        <v>101</v>
      </c>
      <c r="C31" s="6" t="s">
        <v>98</v>
      </c>
      <c r="D31" s="30">
        <f ca="1">'Пр.12 (вед22-23)'!G178</f>
        <v>2164405.38</v>
      </c>
      <c r="E31" s="30"/>
      <c r="F31" s="30">
        <f ca="1">'Пр.12 (вед22-23)'!I178</f>
        <v>1710470.63</v>
      </c>
      <c r="G31" s="30"/>
    </row>
    <row r="32" spans="1:7" ht="27" hidden="1" customHeight="1">
      <c r="A32" s="10" t="s">
        <v>69</v>
      </c>
      <c r="B32" s="6" t="s">
        <v>101</v>
      </c>
      <c r="C32" s="6" t="s">
        <v>101</v>
      </c>
      <c r="D32" s="30"/>
      <c r="E32" s="30"/>
      <c r="F32" s="30">
        <f ca="1">'[1]Пр.11 (вед19)'!I233</f>
        <v>0</v>
      </c>
      <c r="G32" s="30"/>
    </row>
    <row r="33" spans="1:7" ht="16.5" customHeight="1">
      <c r="A33" s="14" t="s">
        <v>70</v>
      </c>
      <c r="B33" s="21" t="s">
        <v>102</v>
      </c>
      <c r="C33" s="21" t="s">
        <v>394</v>
      </c>
      <c r="D33" s="54">
        <f ca="1">D34</f>
        <v>90000</v>
      </c>
      <c r="E33" s="54"/>
      <c r="F33" s="54">
        <f ca="1">F34</f>
        <v>40000</v>
      </c>
      <c r="G33" s="54"/>
    </row>
    <row r="34" spans="1:7" ht="16.5" customHeight="1">
      <c r="A34" s="10" t="s">
        <v>395</v>
      </c>
      <c r="B34" s="6" t="s">
        <v>102</v>
      </c>
      <c r="C34" s="6" t="s">
        <v>102</v>
      </c>
      <c r="D34" s="30">
        <f ca="1">'Пр.12 (вед22-23)'!G201</f>
        <v>90000</v>
      </c>
      <c r="E34" s="30"/>
      <c r="F34" s="30">
        <f ca="1">'Пр.12 (вед22-23)'!I201</f>
        <v>40000</v>
      </c>
      <c r="G34" s="30"/>
    </row>
    <row r="35" spans="1:7" ht="15.75" customHeight="1">
      <c r="A35" s="14" t="s">
        <v>117</v>
      </c>
      <c r="B35" s="21" t="s">
        <v>99</v>
      </c>
      <c r="C35" s="21" t="s">
        <v>394</v>
      </c>
      <c r="D35" s="54">
        <f ca="1">D36</f>
        <v>6955902.3700000001</v>
      </c>
      <c r="E35" s="54"/>
      <c r="F35" s="54">
        <f ca="1">F36</f>
        <v>6403752.3700000001</v>
      </c>
      <c r="G35" s="54"/>
    </row>
    <row r="36" spans="1:7" ht="16.5" customHeight="1">
      <c r="A36" s="10" t="s">
        <v>71</v>
      </c>
      <c r="B36" s="6" t="s">
        <v>99</v>
      </c>
      <c r="C36" s="6" t="s">
        <v>95</v>
      </c>
      <c r="D36" s="30">
        <f ca="1">'Пр.12 (вед22-23)'!G209</f>
        <v>6955902.3700000001</v>
      </c>
      <c r="E36" s="30"/>
      <c r="F36" s="30">
        <f ca="1">'Пр.12 (вед22-23)'!I209</f>
        <v>6403752.3700000001</v>
      </c>
      <c r="G36" s="30"/>
    </row>
    <row r="37" spans="1:7" ht="16.5" customHeight="1">
      <c r="A37" s="14" t="s">
        <v>72</v>
      </c>
      <c r="B37" s="21">
        <v>10</v>
      </c>
      <c r="C37" s="21" t="s">
        <v>394</v>
      </c>
      <c r="D37" s="54">
        <f ca="1">D38</f>
        <v>216000</v>
      </c>
      <c r="E37" s="30"/>
      <c r="F37" s="54">
        <f ca="1">F38</f>
        <v>216000</v>
      </c>
      <c r="G37" s="30"/>
    </row>
    <row r="38" spans="1:7" ht="16.5" customHeight="1">
      <c r="A38" s="10" t="s">
        <v>73</v>
      </c>
      <c r="B38" s="6">
        <v>10</v>
      </c>
      <c r="C38" s="6" t="s">
        <v>95</v>
      </c>
      <c r="D38" s="30">
        <f ca="1">'Пр.12 (вед22-23)'!G232</f>
        <v>216000</v>
      </c>
      <c r="E38" s="30"/>
      <c r="F38" s="30">
        <f ca="1">'Пр.12 (вед22-23)'!I232</f>
        <v>216000</v>
      </c>
      <c r="G38" s="30"/>
    </row>
    <row r="39" spans="1:7" ht="16.5" customHeight="1">
      <c r="A39" s="14" t="s">
        <v>74</v>
      </c>
      <c r="B39" s="21">
        <v>11</v>
      </c>
      <c r="C39" s="21" t="s">
        <v>394</v>
      </c>
      <c r="D39" s="54">
        <f ca="1">D40</f>
        <v>40600</v>
      </c>
      <c r="E39" s="54"/>
      <c r="F39" s="54">
        <f ca="1">F40</f>
        <v>40600</v>
      </c>
      <c r="G39" s="54"/>
    </row>
    <row r="40" spans="1:7" ht="16.5" customHeight="1">
      <c r="A40" s="10" t="s">
        <v>92</v>
      </c>
      <c r="B40" s="6">
        <v>11</v>
      </c>
      <c r="C40" s="6" t="s">
        <v>95</v>
      </c>
      <c r="D40" s="30">
        <f ca="1">'Пр.12 (вед22-23)'!G240</f>
        <v>40600</v>
      </c>
      <c r="E40" s="30"/>
      <c r="F40" s="30">
        <f ca="1">'Пр.12 (вед22-23)'!I240</f>
        <v>40600</v>
      </c>
      <c r="G40" s="30"/>
    </row>
    <row r="41" spans="1:7" ht="16.5" customHeight="1">
      <c r="A41" s="74" t="s">
        <v>75</v>
      </c>
      <c r="B41" s="108"/>
      <c r="C41" s="108"/>
      <c r="D41" s="54">
        <f>D14+D19+D21+D24+D29+D33+D35+D37+D39</f>
        <v>46141622.189999998</v>
      </c>
      <c r="E41" s="54">
        <f>E14+E19+E21+E24+E29+E33+E35+E37+E39</f>
        <v>581332.18999999994</v>
      </c>
      <c r="F41" s="54">
        <f>F14+F19+F21+F24+F29+F33+F35+F37+F39</f>
        <v>46061532.189999998</v>
      </c>
      <c r="G41" s="54">
        <f>G14+G19+G21+G24+G29+G33+G35+G37+G39</f>
        <v>596132.18999999994</v>
      </c>
    </row>
  </sheetData>
  <mergeCells count="11">
    <mergeCell ref="C1:G1"/>
    <mergeCell ref="C2:G2"/>
    <mergeCell ref="C3:G3"/>
    <mergeCell ref="C4:G4"/>
    <mergeCell ref="F11:G11"/>
    <mergeCell ref="C5:G5"/>
    <mergeCell ref="A10:G10"/>
    <mergeCell ref="A9:G9"/>
    <mergeCell ref="A8:G8"/>
    <mergeCell ref="A6:E6"/>
    <mergeCell ref="A7:G7"/>
  </mergeCells>
  <phoneticPr fontId="21" type="noConversion"/>
  <pageMargins left="0.70866141732283472" right="0" top="0.74803149606299213" bottom="0.74803149606299213" header="0" footer="0"/>
  <pageSetup paperSize="9" scale="86" fitToHeight="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8"/>
  <sheetViews>
    <sheetView tabSelected="1" topLeftCell="A316" workbookViewId="0">
      <selection activeCell="M65" sqref="M65"/>
    </sheetView>
  </sheetViews>
  <sheetFormatPr defaultRowHeight="12.75"/>
  <cols>
    <col min="1" max="1" width="43.140625" style="110" customWidth="1"/>
    <col min="2" max="4" width="5.7109375" style="9" customWidth="1"/>
    <col min="5" max="5" width="9.85546875" style="9" customWidth="1"/>
    <col min="6" max="6" width="5.7109375" style="9" customWidth="1"/>
    <col min="7" max="7" width="12.7109375" style="103" customWidth="1"/>
    <col min="8" max="8" width="10.7109375" style="103" customWidth="1"/>
    <col min="9" max="9" width="9.140625" style="9"/>
    <col min="10" max="10" width="11.28515625" style="103" bestFit="1" customWidth="1"/>
    <col min="11" max="11" width="15.140625" style="9" customWidth="1"/>
    <col min="12" max="12" width="9.85546875" style="9" bestFit="1" customWidth="1"/>
    <col min="13" max="13" width="10.140625" style="9" bestFit="1" customWidth="1"/>
    <col min="14" max="16384" width="9.140625" style="9"/>
  </cols>
  <sheetData>
    <row r="1" spans="1:10">
      <c r="F1" s="156" t="s">
        <v>173</v>
      </c>
      <c r="G1" s="156"/>
      <c r="H1" s="156"/>
    </row>
    <row r="2" spans="1:10">
      <c r="A2" s="47"/>
      <c r="B2" s="47"/>
      <c r="C2" s="47"/>
      <c r="D2" s="48"/>
      <c r="E2" s="156" t="s">
        <v>127</v>
      </c>
      <c r="F2" s="156"/>
      <c r="G2" s="156"/>
      <c r="H2" s="156"/>
      <c r="I2" s="5"/>
      <c r="J2" s="138"/>
    </row>
    <row r="3" spans="1:10">
      <c r="A3" s="47"/>
      <c r="B3" s="47"/>
      <c r="C3" s="47"/>
      <c r="D3" s="48"/>
      <c r="E3" s="156" t="s">
        <v>103</v>
      </c>
      <c r="F3" s="156"/>
      <c r="G3" s="156"/>
      <c r="H3" s="156"/>
      <c r="I3" s="5"/>
      <c r="J3" s="138"/>
    </row>
    <row r="4" spans="1:10">
      <c r="A4" s="47"/>
      <c r="B4" s="47"/>
      <c r="C4" s="47"/>
      <c r="D4" s="48"/>
      <c r="E4" s="156" t="s">
        <v>48</v>
      </c>
      <c r="F4" s="156"/>
      <c r="G4" s="156"/>
      <c r="H4" s="156"/>
      <c r="I4" s="5"/>
      <c r="J4" s="138"/>
    </row>
    <row r="5" spans="1:10">
      <c r="A5" s="47"/>
      <c r="B5" s="47"/>
      <c r="C5" s="47"/>
      <c r="D5" s="48"/>
      <c r="E5" s="5"/>
      <c r="F5" s="156"/>
      <c r="G5" s="156"/>
      <c r="H5" s="156"/>
      <c r="I5" s="5"/>
      <c r="J5" s="138"/>
    </row>
    <row r="6" spans="1:10" ht="15.75">
      <c r="A6" s="155"/>
      <c r="B6" s="155"/>
      <c r="C6" s="155"/>
      <c r="D6" s="155"/>
      <c r="E6" s="155"/>
      <c r="F6" s="155"/>
      <c r="G6" s="155"/>
      <c r="H6" s="155"/>
      <c r="I6" s="49"/>
      <c r="J6" s="139"/>
    </row>
    <row r="7" spans="1:10" ht="15.75">
      <c r="A7" s="155" t="s">
        <v>131</v>
      </c>
      <c r="B7" s="155"/>
      <c r="C7" s="155"/>
      <c r="D7" s="155"/>
      <c r="E7" s="155"/>
      <c r="F7" s="155"/>
      <c r="G7" s="155"/>
      <c r="H7" s="155"/>
      <c r="I7" s="49"/>
      <c r="J7" s="139"/>
    </row>
    <row r="8" spans="1:10" ht="15.75">
      <c r="A8" s="155" t="s">
        <v>77</v>
      </c>
      <c r="B8" s="155"/>
      <c r="C8" s="155"/>
      <c r="D8" s="155"/>
      <c r="E8" s="155"/>
      <c r="F8" s="155"/>
      <c r="G8" s="155"/>
      <c r="H8" s="155"/>
      <c r="I8" s="49"/>
      <c r="J8" s="139"/>
    </row>
    <row r="9" spans="1:10" ht="15.75">
      <c r="A9" s="154" t="s">
        <v>358</v>
      </c>
      <c r="B9" s="154"/>
      <c r="C9" s="154"/>
      <c r="D9" s="154"/>
      <c r="E9" s="154"/>
      <c r="F9" s="154"/>
      <c r="G9" s="154"/>
      <c r="H9" s="154"/>
      <c r="I9" s="49"/>
      <c r="J9" s="139"/>
    </row>
    <row r="10" spans="1:10" ht="38.25">
      <c r="A10" s="51" t="s">
        <v>49</v>
      </c>
      <c r="B10" s="51" t="s">
        <v>78</v>
      </c>
      <c r="C10" s="51" t="s">
        <v>50</v>
      </c>
      <c r="D10" s="51" t="s">
        <v>51</v>
      </c>
      <c r="E10" s="51" t="s">
        <v>79</v>
      </c>
      <c r="F10" s="51" t="s">
        <v>80</v>
      </c>
      <c r="G10" s="38" t="s">
        <v>198</v>
      </c>
      <c r="H10" s="38" t="s">
        <v>52</v>
      </c>
      <c r="I10" s="4"/>
      <c r="J10" s="138"/>
    </row>
    <row r="11" spans="1:10">
      <c r="A11" s="52">
        <v>1</v>
      </c>
      <c r="B11" s="52">
        <v>2</v>
      </c>
      <c r="C11" s="52">
        <v>3</v>
      </c>
      <c r="D11" s="52">
        <v>4</v>
      </c>
      <c r="E11" s="52">
        <v>5</v>
      </c>
      <c r="F11" s="52">
        <v>6</v>
      </c>
      <c r="G11" s="53">
        <v>7</v>
      </c>
      <c r="H11" s="53">
        <v>8</v>
      </c>
      <c r="I11" s="4"/>
      <c r="J11" s="138"/>
    </row>
    <row r="12" spans="1:10" ht="16.5" customHeight="1">
      <c r="A12" s="14" t="s">
        <v>53</v>
      </c>
      <c r="B12" s="21">
        <v>650</v>
      </c>
      <c r="C12" s="21" t="s">
        <v>95</v>
      </c>
      <c r="D12" s="19" t="s">
        <v>394</v>
      </c>
      <c r="E12" s="19"/>
      <c r="F12" s="21"/>
      <c r="G12" s="54">
        <f>G13+G22+G36+G40</f>
        <v>24048230.890000001</v>
      </c>
      <c r="H12" s="54"/>
      <c r="I12" s="55"/>
      <c r="J12" s="140"/>
    </row>
    <row r="13" spans="1:10" ht="38.25">
      <c r="A13" s="10" t="s">
        <v>54</v>
      </c>
      <c r="B13" s="6">
        <v>650</v>
      </c>
      <c r="C13" s="6" t="s">
        <v>95</v>
      </c>
      <c r="D13" s="7" t="s">
        <v>96</v>
      </c>
      <c r="E13" s="7"/>
      <c r="F13" s="6"/>
      <c r="G13" s="30">
        <f>G14</f>
        <v>1995000</v>
      </c>
      <c r="H13" s="30"/>
      <c r="I13" s="4"/>
      <c r="J13" s="138"/>
    </row>
    <row r="14" spans="1:10" ht="52.5" customHeight="1">
      <c r="A14" s="57" t="s">
        <v>250</v>
      </c>
      <c r="B14" s="6">
        <v>650</v>
      </c>
      <c r="C14" s="6" t="s">
        <v>95</v>
      </c>
      <c r="D14" s="7" t="s">
        <v>96</v>
      </c>
      <c r="E14" s="7" t="s">
        <v>143</v>
      </c>
      <c r="F14" s="6"/>
      <c r="G14" s="30">
        <f>G16</f>
        <v>1995000</v>
      </c>
      <c r="H14" s="30"/>
      <c r="I14" s="4"/>
      <c r="J14" s="138"/>
    </row>
    <row r="15" spans="1:10" ht="63.75">
      <c r="A15" s="57" t="s">
        <v>251</v>
      </c>
      <c r="B15" s="6" t="s">
        <v>104</v>
      </c>
      <c r="C15" s="6" t="s">
        <v>95</v>
      </c>
      <c r="D15" s="7" t="s">
        <v>96</v>
      </c>
      <c r="E15" s="7" t="s">
        <v>252</v>
      </c>
      <c r="F15" s="6"/>
      <c r="G15" s="30">
        <f>G16</f>
        <v>1995000</v>
      </c>
      <c r="H15" s="30"/>
      <c r="I15" s="4"/>
      <c r="J15" s="138"/>
    </row>
    <row r="16" spans="1:10">
      <c r="A16" s="57" t="s">
        <v>253</v>
      </c>
      <c r="B16" s="58">
        <v>650</v>
      </c>
      <c r="C16" s="58" t="s">
        <v>95</v>
      </c>
      <c r="D16" s="58" t="s">
        <v>96</v>
      </c>
      <c r="E16" s="6" t="s">
        <v>254</v>
      </c>
      <c r="F16" s="57"/>
      <c r="G16" s="31">
        <f>G17</f>
        <v>1995000</v>
      </c>
      <c r="H16" s="59"/>
      <c r="I16" s="4"/>
      <c r="J16" s="138"/>
    </row>
    <row r="17" spans="1:10" ht="25.5">
      <c r="A17" s="57" t="s">
        <v>192</v>
      </c>
      <c r="B17" s="58">
        <v>650</v>
      </c>
      <c r="C17" s="58" t="s">
        <v>95</v>
      </c>
      <c r="D17" s="58" t="s">
        <v>96</v>
      </c>
      <c r="E17" s="6" t="s">
        <v>255</v>
      </c>
      <c r="F17" s="57"/>
      <c r="G17" s="31">
        <f>G18</f>
        <v>1995000</v>
      </c>
      <c r="H17" s="59"/>
      <c r="I17" s="4"/>
      <c r="J17" s="138"/>
    </row>
    <row r="18" spans="1:10" ht="63.75">
      <c r="A18" s="57" t="s">
        <v>89</v>
      </c>
      <c r="B18" s="6">
        <v>650</v>
      </c>
      <c r="C18" s="6" t="s">
        <v>95</v>
      </c>
      <c r="D18" s="7" t="s">
        <v>96</v>
      </c>
      <c r="E18" s="6" t="s">
        <v>255</v>
      </c>
      <c r="F18" s="6">
        <v>100</v>
      </c>
      <c r="G18" s="30">
        <f>G19</f>
        <v>1995000</v>
      </c>
      <c r="H18" s="30"/>
      <c r="I18" s="4"/>
      <c r="J18" s="138"/>
    </row>
    <row r="19" spans="1:10" ht="25.5">
      <c r="A19" s="10" t="s">
        <v>81</v>
      </c>
      <c r="B19" s="6">
        <v>650</v>
      </c>
      <c r="C19" s="6" t="s">
        <v>95</v>
      </c>
      <c r="D19" s="7" t="s">
        <v>96</v>
      </c>
      <c r="E19" s="6" t="s">
        <v>255</v>
      </c>
      <c r="F19" s="6">
        <v>120</v>
      </c>
      <c r="G19" s="30">
        <f>G20+G21</f>
        <v>1995000</v>
      </c>
      <c r="H19" s="30"/>
      <c r="I19" s="4"/>
      <c r="J19" s="138"/>
    </row>
    <row r="20" spans="1:10" ht="25.5">
      <c r="A20" s="10" t="s">
        <v>140</v>
      </c>
      <c r="B20" s="6">
        <v>650</v>
      </c>
      <c r="C20" s="6" t="s">
        <v>95</v>
      </c>
      <c r="D20" s="7" t="s">
        <v>96</v>
      </c>
      <c r="E20" s="6" t="s">
        <v>255</v>
      </c>
      <c r="F20" s="6">
        <v>121</v>
      </c>
      <c r="G20" s="30">
        <v>1532300</v>
      </c>
      <c r="H20" s="30"/>
      <c r="I20" s="4"/>
      <c r="J20" s="138"/>
    </row>
    <row r="21" spans="1:10" ht="51">
      <c r="A21" s="10" t="s">
        <v>141</v>
      </c>
      <c r="B21" s="6">
        <v>650</v>
      </c>
      <c r="C21" s="6" t="s">
        <v>95</v>
      </c>
      <c r="D21" s="7" t="s">
        <v>96</v>
      </c>
      <c r="E21" s="6" t="s">
        <v>255</v>
      </c>
      <c r="F21" s="6" t="s">
        <v>139</v>
      </c>
      <c r="G21" s="30">
        <v>462700</v>
      </c>
      <c r="H21" s="30"/>
      <c r="I21" s="4"/>
      <c r="J21" s="138"/>
    </row>
    <row r="22" spans="1:10" ht="51">
      <c r="A22" s="10" t="s">
        <v>122</v>
      </c>
      <c r="B22" s="6">
        <v>650</v>
      </c>
      <c r="C22" s="6" t="s">
        <v>95</v>
      </c>
      <c r="D22" s="7" t="s">
        <v>97</v>
      </c>
      <c r="E22" s="6"/>
      <c r="F22" s="6"/>
      <c r="G22" s="30">
        <f>G23</f>
        <v>12144452</v>
      </c>
      <c r="H22" s="32"/>
      <c r="I22" s="4"/>
      <c r="J22" s="138"/>
    </row>
    <row r="23" spans="1:10" ht="51" customHeight="1">
      <c r="A23" s="57" t="s">
        <v>250</v>
      </c>
      <c r="B23" s="6">
        <v>650</v>
      </c>
      <c r="C23" s="6" t="s">
        <v>95</v>
      </c>
      <c r="D23" s="7" t="s">
        <v>97</v>
      </c>
      <c r="E23" s="7" t="s">
        <v>143</v>
      </c>
      <c r="F23" s="6"/>
      <c r="G23" s="30">
        <f>G24</f>
        <v>12144452</v>
      </c>
      <c r="H23" s="32"/>
      <c r="I23" s="4"/>
      <c r="J23" s="138"/>
    </row>
    <row r="24" spans="1:10" ht="63.75">
      <c r="A24" s="57" t="s">
        <v>251</v>
      </c>
      <c r="B24" s="6" t="s">
        <v>104</v>
      </c>
      <c r="C24" s="6" t="s">
        <v>95</v>
      </c>
      <c r="D24" s="7" t="s">
        <v>97</v>
      </c>
      <c r="E24" s="7" t="s">
        <v>252</v>
      </c>
      <c r="F24" s="6"/>
      <c r="G24" s="30">
        <f>G25+G32</f>
        <v>12144452</v>
      </c>
      <c r="H24" s="32"/>
      <c r="I24" s="4"/>
      <c r="J24" s="138"/>
    </row>
    <row r="25" spans="1:10" ht="25.5">
      <c r="A25" s="57" t="s">
        <v>256</v>
      </c>
      <c r="B25" s="6">
        <v>650</v>
      </c>
      <c r="C25" s="6" t="s">
        <v>95</v>
      </c>
      <c r="D25" s="7" t="s">
        <v>97</v>
      </c>
      <c r="E25" s="6" t="s">
        <v>257</v>
      </c>
      <c r="F25" s="6"/>
      <c r="G25" s="30">
        <f>G26</f>
        <v>11978000</v>
      </c>
      <c r="H25" s="32"/>
      <c r="I25" s="4"/>
      <c r="J25" s="138"/>
    </row>
    <row r="26" spans="1:10" ht="25.5">
      <c r="A26" s="57" t="s">
        <v>193</v>
      </c>
      <c r="B26" s="6" t="s">
        <v>104</v>
      </c>
      <c r="C26" s="6" t="s">
        <v>95</v>
      </c>
      <c r="D26" s="7" t="s">
        <v>97</v>
      </c>
      <c r="E26" s="6" t="s">
        <v>258</v>
      </c>
      <c r="F26" s="6"/>
      <c r="G26" s="30">
        <f>G27</f>
        <v>11978000</v>
      </c>
      <c r="H26" s="32"/>
      <c r="I26" s="4"/>
      <c r="J26" s="138"/>
    </row>
    <row r="27" spans="1:10" ht="63.75">
      <c r="A27" s="57" t="s">
        <v>89</v>
      </c>
      <c r="B27" s="6">
        <v>650</v>
      </c>
      <c r="C27" s="6" t="s">
        <v>95</v>
      </c>
      <c r="D27" s="7" t="s">
        <v>97</v>
      </c>
      <c r="E27" s="6" t="s">
        <v>258</v>
      </c>
      <c r="F27" s="6">
        <v>100</v>
      </c>
      <c r="G27" s="30">
        <f>G28</f>
        <v>11978000</v>
      </c>
      <c r="H27" s="32"/>
      <c r="I27" s="4"/>
      <c r="J27" s="138"/>
    </row>
    <row r="28" spans="1:10" ht="25.5">
      <c r="A28" s="10" t="s">
        <v>81</v>
      </c>
      <c r="B28" s="6">
        <v>650</v>
      </c>
      <c r="C28" s="6" t="s">
        <v>95</v>
      </c>
      <c r="D28" s="7" t="s">
        <v>97</v>
      </c>
      <c r="E28" s="6" t="s">
        <v>258</v>
      </c>
      <c r="F28" s="6">
        <v>120</v>
      </c>
      <c r="G28" s="30">
        <f>G29+G30+G31</f>
        <v>11978000</v>
      </c>
      <c r="H28" s="32"/>
      <c r="I28" s="4"/>
      <c r="J28" s="138"/>
    </row>
    <row r="29" spans="1:10" ht="25.5">
      <c r="A29" s="10" t="s">
        <v>140</v>
      </c>
      <c r="B29" s="6">
        <v>650</v>
      </c>
      <c r="C29" s="6" t="s">
        <v>95</v>
      </c>
      <c r="D29" s="7" t="s">
        <v>97</v>
      </c>
      <c r="E29" s="6" t="s">
        <v>258</v>
      </c>
      <c r="F29" s="6">
        <v>121</v>
      </c>
      <c r="G29" s="30">
        <v>9123000</v>
      </c>
      <c r="H29" s="32"/>
      <c r="I29" s="4"/>
      <c r="J29" s="138"/>
    </row>
    <row r="30" spans="1:10" ht="38.25">
      <c r="A30" s="10" t="s">
        <v>123</v>
      </c>
      <c r="B30" s="6">
        <v>650</v>
      </c>
      <c r="C30" s="6" t="s">
        <v>95</v>
      </c>
      <c r="D30" s="7" t="s">
        <v>97</v>
      </c>
      <c r="E30" s="6" t="s">
        <v>258</v>
      </c>
      <c r="F30" s="6">
        <v>122</v>
      </c>
      <c r="G30" s="30">
        <v>100000</v>
      </c>
      <c r="H30" s="32"/>
      <c r="I30" s="4"/>
      <c r="J30" s="138"/>
    </row>
    <row r="31" spans="1:10" ht="51">
      <c r="A31" s="10" t="s">
        <v>141</v>
      </c>
      <c r="B31" s="6">
        <v>650</v>
      </c>
      <c r="C31" s="6" t="s">
        <v>95</v>
      </c>
      <c r="D31" s="7" t="s">
        <v>97</v>
      </c>
      <c r="E31" s="6" t="s">
        <v>258</v>
      </c>
      <c r="F31" s="6" t="s">
        <v>139</v>
      </c>
      <c r="G31" s="30">
        <v>2755000</v>
      </c>
      <c r="H31" s="32"/>
      <c r="I31" s="4"/>
      <c r="J31" s="138"/>
    </row>
    <row r="32" spans="1:10" ht="51">
      <c r="A32" s="60" t="s">
        <v>260</v>
      </c>
      <c r="B32" s="6" t="s">
        <v>104</v>
      </c>
      <c r="C32" s="6" t="s">
        <v>95</v>
      </c>
      <c r="D32" s="7" t="s">
        <v>97</v>
      </c>
      <c r="E32" s="6" t="s">
        <v>259</v>
      </c>
      <c r="F32" s="6"/>
      <c r="G32" s="30">
        <f>G33</f>
        <v>166452</v>
      </c>
      <c r="H32" s="32"/>
      <c r="I32" s="4"/>
      <c r="J32" s="138"/>
    </row>
    <row r="33" spans="1:10" ht="25.5">
      <c r="A33" s="57" t="s">
        <v>193</v>
      </c>
      <c r="B33" s="6">
        <v>650</v>
      </c>
      <c r="C33" s="6" t="s">
        <v>95</v>
      </c>
      <c r="D33" s="7" t="s">
        <v>97</v>
      </c>
      <c r="E33" s="7" t="s">
        <v>261</v>
      </c>
      <c r="F33" s="6"/>
      <c r="G33" s="30">
        <f>G34</f>
        <v>166452</v>
      </c>
      <c r="H33" s="32"/>
      <c r="I33" s="4"/>
      <c r="J33" s="138"/>
    </row>
    <row r="34" spans="1:10">
      <c r="A34" s="10" t="s">
        <v>83</v>
      </c>
      <c r="B34" s="6">
        <v>650</v>
      </c>
      <c r="C34" s="6" t="s">
        <v>95</v>
      </c>
      <c r="D34" s="7" t="s">
        <v>97</v>
      </c>
      <c r="E34" s="7" t="s">
        <v>261</v>
      </c>
      <c r="F34" s="6">
        <v>500</v>
      </c>
      <c r="G34" s="30">
        <f>G35</f>
        <v>166452</v>
      </c>
      <c r="H34" s="32"/>
      <c r="I34" s="4"/>
      <c r="J34" s="138"/>
    </row>
    <row r="35" spans="1:10">
      <c r="A35" s="10" t="s">
        <v>84</v>
      </c>
      <c r="B35" s="6">
        <v>650</v>
      </c>
      <c r="C35" s="6" t="s">
        <v>95</v>
      </c>
      <c r="D35" s="7" t="s">
        <v>97</v>
      </c>
      <c r="E35" s="7" t="s">
        <v>261</v>
      </c>
      <c r="F35" s="6">
        <v>540</v>
      </c>
      <c r="G35" s="30">
        <v>166452</v>
      </c>
      <c r="H35" s="32"/>
      <c r="I35" s="4"/>
      <c r="J35" s="138"/>
    </row>
    <row r="36" spans="1:10">
      <c r="A36" s="10" t="s">
        <v>55</v>
      </c>
      <c r="B36" s="6">
        <v>650</v>
      </c>
      <c r="C36" s="6" t="s">
        <v>95</v>
      </c>
      <c r="D36" s="7">
        <v>11</v>
      </c>
      <c r="E36" s="7"/>
      <c r="F36" s="6"/>
      <c r="G36" s="30">
        <f>G37</f>
        <v>150000</v>
      </c>
      <c r="H36" s="32"/>
      <c r="I36" s="4"/>
      <c r="J36" s="138"/>
    </row>
    <row r="37" spans="1:10">
      <c r="A37" s="60" t="s">
        <v>125</v>
      </c>
      <c r="B37" s="6">
        <v>650</v>
      </c>
      <c r="C37" s="6" t="s">
        <v>95</v>
      </c>
      <c r="D37" s="7">
        <v>11</v>
      </c>
      <c r="E37" s="7" t="s">
        <v>138</v>
      </c>
      <c r="F37" s="6"/>
      <c r="G37" s="30">
        <f>G38</f>
        <v>150000</v>
      </c>
      <c r="H37" s="32"/>
      <c r="I37" s="4"/>
      <c r="J37" s="138"/>
    </row>
    <row r="38" spans="1:10">
      <c r="A38" s="10" t="s">
        <v>85</v>
      </c>
      <c r="B38" s="6">
        <v>650</v>
      </c>
      <c r="C38" s="6" t="s">
        <v>95</v>
      </c>
      <c r="D38" s="7">
        <v>11</v>
      </c>
      <c r="E38" s="7" t="s">
        <v>142</v>
      </c>
      <c r="F38" s="6"/>
      <c r="G38" s="30">
        <f>G39</f>
        <v>150000</v>
      </c>
      <c r="H38" s="32"/>
      <c r="I38" s="4"/>
      <c r="J38" s="138"/>
    </row>
    <row r="39" spans="1:10" ht="15.75" customHeight="1">
      <c r="A39" s="10" t="s">
        <v>86</v>
      </c>
      <c r="B39" s="6">
        <v>650</v>
      </c>
      <c r="C39" s="6" t="s">
        <v>95</v>
      </c>
      <c r="D39" s="7">
        <v>11</v>
      </c>
      <c r="E39" s="7" t="s">
        <v>142</v>
      </c>
      <c r="F39" s="6">
        <v>870</v>
      </c>
      <c r="G39" s="30">
        <v>150000</v>
      </c>
      <c r="H39" s="32"/>
      <c r="I39" s="4"/>
      <c r="J39" s="138"/>
    </row>
    <row r="40" spans="1:10">
      <c r="A40" s="10" t="s">
        <v>56</v>
      </c>
      <c r="B40" s="6">
        <v>650</v>
      </c>
      <c r="C40" s="6" t="s">
        <v>95</v>
      </c>
      <c r="D40" s="7">
        <v>13</v>
      </c>
      <c r="E40" s="7"/>
      <c r="F40" s="6"/>
      <c r="G40" s="30">
        <f>G41+G77</f>
        <v>9758778.8900000006</v>
      </c>
      <c r="H40" s="30"/>
      <c r="I40" s="4"/>
      <c r="J40" s="138"/>
    </row>
    <row r="41" spans="1:10" ht="51">
      <c r="A41" s="57" t="s">
        <v>262</v>
      </c>
      <c r="B41" s="6" t="s">
        <v>104</v>
      </c>
      <c r="C41" s="6" t="s">
        <v>95</v>
      </c>
      <c r="D41" s="7" t="s">
        <v>110</v>
      </c>
      <c r="E41" s="7" t="s">
        <v>143</v>
      </c>
      <c r="F41" s="6"/>
      <c r="G41" s="30">
        <f>G42+G47</f>
        <v>8162311.2699999996</v>
      </c>
      <c r="H41" s="61"/>
      <c r="I41" s="4"/>
      <c r="J41" s="138"/>
    </row>
    <row r="42" spans="1:10" ht="51">
      <c r="A42" s="57" t="s">
        <v>263</v>
      </c>
      <c r="B42" s="6" t="s">
        <v>104</v>
      </c>
      <c r="C42" s="6" t="s">
        <v>95</v>
      </c>
      <c r="D42" s="7" t="s">
        <v>110</v>
      </c>
      <c r="E42" s="7" t="s">
        <v>264</v>
      </c>
      <c r="F42" s="6"/>
      <c r="G42" s="30">
        <f>G43</f>
        <v>30000</v>
      </c>
      <c r="H42" s="61"/>
      <c r="I42" s="4"/>
      <c r="J42" s="138"/>
    </row>
    <row r="43" spans="1:10" ht="25.5">
      <c r="A43" s="16" t="s">
        <v>194</v>
      </c>
      <c r="B43" s="6" t="s">
        <v>104</v>
      </c>
      <c r="C43" s="6" t="s">
        <v>95</v>
      </c>
      <c r="D43" s="7" t="s">
        <v>110</v>
      </c>
      <c r="E43" s="7" t="s">
        <v>265</v>
      </c>
      <c r="F43" s="6"/>
      <c r="G43" s="30">
        <f>G44</f>
        <v>30000</v>
      </c>
      <c r="H43" s="61"/>
      <c r="I43" s="4"/>
      <c r="J43" s="138"/>
    </row>
    <row r="44" spans="1:10" ht="25.5">
      <c r="A44" s="10" t="s">
        <v>162</v>
      </c>
      <c r="B44" s="6" t="s">
        <v>104</v>
      </c>
      <c r="C44" s="6" t="s">
        <v>95</v>
      </c>
      <c r="D44" s="7" t="s">
        <v>110</v>
      </c>
      <c r="E44" s="7" t="s">
        <v>265</v>
      </c>
      <c r="F44" s="6" t="s">
        <v>107</v>
      </c>
      <c r="G44" s="30">
        <f>G45</f>
        <v>30000</v>
      </c>
      <c r="H44" s="61"/>
      <c r="I44" s="4"/>
      <c r="J44" s="138"/>
    </row>
    <row r="45" spans="1:10" ht="38.25">
      <c r="A45" s="10" t="s">
        <v>124</v>
      </c>
      <c r="B45" s="6" t="s">
        <v>104</v>
      </c>
      <c r="C45" s="6" t="s">
        <v>95</v>
      </c>
      <c r="D45" s="7" t="s">
        <v>110</v>
      </c>
      <c r="E45" s="7" t="s">
        <v>265</v>
      </c>
      <c r="F45" s="6" t="s">
        <v>108</v>
      </c>
      <c r="G45" s="30">
        <f>G46</f>
        <v>30000</v>
      </c>
      <c r="H45" s="61"/>
      <c r="I45" s="4"/>
      <c r="J45" s="138"/>
    </row>
    <row r="46" spans="1:10">
      <c r="A46" s="10" t="s">
        <v>266</v>
      </c>
      <c r="B46" s="6" t="s">
        <v>104</v>
      </c>
      <c r="C46" s="6" t="s">
        <v>95</v>
      </c>
      <c r="D46" s="7" t="s">
        <v>110</v>
      </c>
      <c r="E46" s="7" t="s">
        <v>265</v>
      </c>
      <c r="F46" s="6" t="s">
        <v>109</v>
      </c>
      <c r="G46" s="30">
        <v>30000</v>
      </c>
      <c r="H46" s="61"/>
      <c r="I46" s="4"/>
      <c r="J46" s="138"/>
    </row>
    <row r="47" spans="1:10" ht="63.75">
      <c r="A47" s="57" t="s">
        <v>251</v>
      </c>
      <c r="B47" s="6" t="s">
        <v>104</v>
      </c>
      <c r="C47" s="6" t="s">
        <v>95</v>
      </c>
      <c r="D47" s="7" t="s">
        <v>110</v>
      </c>
      <c r="E47" s="7" t="s">
        <v>252</v>
      </c>
      <c r="F47" s="6"/>
      <c r="G47" s="30">
        <f>G48+G63</f>
        <v>8132311.2699999996</v>
      </c>
      <c r="H47" s="54"/>
      <c r="I47" s="55"/>
      <c r="J47" s="140"/>
    </row>
    <row r="48" spans="1:10" ht="25.5">
      <c r="A48" s="57" t="s">
        <v>256</v>
      </c>
      <c r="B48" s="6">
        <v>650</v>
      </c>
      <c r="C48" s="6" t="s">
        <v>95</v>
      </c>
      <c r="D48" s="7" t="s">
        <v>110</v>
      </c>
      <c r="E48" s="6" t="s">
        <v>257</v>
      </c>
      <c r="F48" s="6"/>
      <c r="G48" s="30">
        <f>G53+G49</f>
        <v>697551</v>
      </c>
      <c r="H48" s="61"/>
      <c r="I48" s="4"/>
      <c r="J48" s="138"/>
    </row>
    <row r="49" spans="1:12" ht="25.5">
      <c r="A49" s="57" t="s">
        <v>193</v>
      </c>
      <c r="B49" s="6" t="s">
        <v>104</v>
      </c>
      <c r="C49" s="6" t="s">
        <v>95</v>
      </c>
      <c r="D49" s="7" t="s">
        <v>110</v>
      </c>
      <c r="E49" s="6" t="s">
        <v>258</v>
      </c>
      <c r="F49" s="6"/>
      <c r="G49" s="30">
        <f>G50</f>
        <v>300000</v>
      </c>
      <c r="H49" s="32"/>
      <c r="I49" s="4"/>
      <c r="J49" s="138"/>
    </row>
    <row r="50" spans="1:12" ht="27" customHeight="1">
      <c r="A50" s="57" t="s">
        <v>89</v>
      </c>
      <c r="B50" s="6">
        <v>650</v>
      </c>
      <c r="C50" s="6" t="s">
        <v>95</v>
      </c>
      <c r="D50" s="7">
        <v>13</v>
      </c>
      <c r="E50" s="6" t="s">
        <v>258</v>
      </c>
      <c r="F50" s="6">
        <v>100</v>
      </c>
      <c r="G50" s="30">
        <f>G51</f>
        <v>300000</v>
      </c>
      <c r="H50" s="54"/>
      <c r="I50" s="55"/>
      <c r="J50" s="140"/>
    </row>
    <row r="51" spans="1:12" ht="25.5">
      <c r="A51" s="10" t="s">
        <v>81</v>
      </c>
      <c r="B51" s="6">
        <v>650</v>
      </c>
      <c r="C51" s="6" t="s">
        <v>95</v>
      </c>
      <c r="D51" s="7">
        <v>13</v>
      </c>
      <c r="E51" s="6" t="s">
        <v>258</v>
      </c>
      <c r="F51" s="6">
        <v>120</v>
      </c>
      <c r="G51" s="30">
        <f>G52</f>
        <v>300000</v>
      </c>
      <c r="H51" s="54"/>
      <c r="I51" s="55"/>
      <c r="J51" s="140"/>
    </row>
    <row r="52" spans="1:12" ht="38.25">
      <c r="A52" s="10" t="s">
        <v>123</v>
      </c>
      <c r="B52" s="6">
        <v>650</v>
      </c>
      <c r="C52" s="6" t="s">
        <v>95</v>
      </c>
      <c r="D52" s="7">
        <v>13</v>
      </c>
      <c r="E52" s="6" t="s">
        <v>258</v>
      </c>
      <c r="F52" s="6">
        <v>122</v>
      </c>
      <c r="G52" s="30">
        <v>300000</v>
      </c>
      <c r="H52" s="54"/>
      <c r="I52" s="55"/>
      <c r="J52" s="141"/>
    </row>
    <row r="53" spans="1:12" ht="25.5">
      <c r="A53" s="16" t="s">
        <v>194</v>
      </c>
      <c r="B53" s="6" t="s">
        <v>104</v>
      </c>
      <c r="C53" s="6" t="s">
        <v>95</v>
      </c>
      <c r="D53" s="7" t="s">
        <v>110</v>
      </c>
      <c r="E53" s="7" t="s">
        <v>267</v>
      </c>
      <c r="F53" s="6"/>
      <c r="G53" s="30">
        <f>G54+G57</f>
        <v>397551</v>
      </c>
      <c r="H53" s="54"/>
      <c r="I53" s="55"/>
      <c r="J53" s="140"/>
    </row>
    <row r="54" spans="1:12" ht="25.5">
      <c r="A54" s="10" t="s">
        <v>162</v>
      </c>
      <c r="B54" s="6">
        <v>650</v>
      </c>
      <c r="C54" s="6" t="s">
        <v>95</v>
      </c>
      <c r="D54" s="7">
        <v>13</v>
      </c>
      <c r="E54" s="7" t="s">
        <v>267</v>
      </c>
      <c r="F54" s="6">
        <v>200</v>
      </c>
      <c r="G54" s="30">
        <f>G55</f>
        <v>135000</v>
      </c>
      <c r="H54" s="54"/>
      <c r="I54" s="55"/>
      <c r="J54" s="140"/>
    </row>
    <row r="55" spans="1:12" ht="38.25">
      <c r="A55" s="10" t="s">
        <v>124</v>
      </c>
      <c r="B55" s="6">
        <v>650</v>
      </c>
      <c r="C55" s="6" t="s">
        <v>95</v>
      </c>
      <c r="D55" s="7">
        <v>13</v>
      </c>
      <c r="E55" s="7" t="s">
        <v>267</v>
      </c>
      <c r="F55" s="6">
        <v>240</v>
      </c>
      <c r="G55" s="30">
        <f>G56</f>
        <v>135000</v>
      </c>
      <c r="H55" s="54"/>
      <c r="I55" s="55"/>
      <c r="J55" s="140"/>
    </row>
    <row r="56" spans="1:12">
      <c r="A56" s="10" t="s">
        <v>266</v>
      </c>
      <c r="B56" s="6">
        <v>650</v>
      </c>
      <c r="C56" s="6" t="s">
        <v>95</v>
      </c>
      <c r="D56" s="7">
        <v>13</v>
      </c>
      <c r="E56" s="7" t="s">
        <v>267</v>
      </c>
      <c r="F56" s="6">
        <v>244</v>
      </c>
      <c r="G56" s="30">
        <f>25000+30000+80000</f>
        <v>135000</v>
      </c>
      <c r="H56" s="54"/>
      <c r="I56" s="55"/>
      <c r="J56" s="140"/>
    </row>
    <row r="57" spans="1:12">
      <c r="A57" s="10" t="s">
        <v>82</v>
      </c>
      <c r="B57" s="6">
        <v>650</v>
      </c>
      <c r="C57" s="6" t="s">
        <v>95</v>
      </c>
      <c r="D57" s="7">
        <v>13</v>
      </c>
      <c r="E57" s="7" t="s">
        <v>267</v>
      </c>
      <c r="F57" s="6">
        <v>800</v>
      </c>
      <c r="G57" s="30">
        <f>G60+G58</f>
        <v>262551</v>
      </c>
      <c r="H57" s="54"/>
      <c r="I57" s="55"/>
      <c r="J57" s="140"/>
    </row>
    <row r="58" spans="1:12">
      <c r="A58" s="10" t="s">
        <v>448</v>
      </c>
      <c r="B58" s="6">
        <v>650</v>
      </c>
      <c r="C58" s="6" t="s">
        <v>95</v>
      </c>
      <c r="D58" s="7">
        <v>13</v>
      </c>
      <c r="E58" s="7" t="s">
        <v>267</v>
      </c>
      <c r="F58" s="6" t="s">
        <v>449</v>
      </c>
      <c r="G58" s="30">
        <f>G59</f>
        <v>12551</v>
      </c>
      <c r="H58" s="54"/>
      <c r="I58" s="55"/>
      <c r="J58" s="140"/>
    </row>
    <row r="59" spans="1:12" ht="38.25">
      <c r="A59" s="10" t="s">
        <v>450</v>
      </c>
      <c r="B59" s="6">
        <v>650</v>
      </c>
      <c r="C59" s="6" t="s">
        <v>95</v>
      </c>
      <c r="D59" s="7">
        <v>13</v>
      </c>
      <c r="E59" s="7" t="s">
        <v>267</v>
      </c>
      <c r="F59" s="6" t="s">
        <v>451</v>
      </c>
      <c r="G59" s="30">
        <v>12551</v>
      </c>
      <c r="H59" s="54"/>
      <c r="I59" s="55"/>
      <c r="J59" s="140"/>
    </row>
    <row r="60" spans="1:12">
      <c r="A60" s="10" t="s">
        <v>163</v>
      </c>
      <c r="B60" s="6">
        <v>650</v>
      </c>
      <c r="C60" s="6" t="s">
        <v>95</v>
      </c>
      <c r="D60" s="7">
        <v>13</v>
      </c>
      <c r="E60" s="7" t="s">
        <v>267</v>
      </c>
      <c r="F60" s="6">
        <v>850</v>
      </c>
      <c r="G60" s="30">
        <f>G61+G62</f>
        <v>250000</v>
      </c>
      <c r="H60" s="54"/>
      <c r="I60" s="55"/>
      <c r="J60" s="140"/>
    </row>
    <row r="61" spans="1:12">
      <c r="A61" s="10" t="s">
        <v>164</v>
      </c>
      <c r="B61" s="6">
        <v>650</v>
      </c>
      <c r="C61" s="6" t="s">
        <v>95</v>
      </c>
      <c r="D61" s="7">
        <v>13</v>
      </c>
      <c r="E61" s="7" t="s">
        <v>267</v>
      </c>
      <c r="F61" s="6">
        <v>852</v>
      </c>
      <c r="G61" s="30">
        <v>100000</v>
      </c>
      <c r="H61" s="54"/>
      <c r="I61" s="55"/>
      <c r="J61" s="140"/>
    </row>
    <row r="62" spans="1:12">
      <c r="A62" s="36" t="s">
        <v>431</v>
      </c>
      <c r="B62" s="37">
        <v>650</v>
      </c>
      <c r="C62" s="149" t="s">
        <v>95</v>
      </c>
      <c r="D62" s="150">
        <v>13</v>
      </c>
      <c r="E62" s="150" t="s">
        <v>267</v>
      </c>
      <c r="F62" s="149">
        <v>853</v>
      </c>
      <c r="G62" s="30">
        <f>50000+100000</f>
        <v>150000</v>
      </c>
      <c r="H62" s="54"/>
      <c r="I62" s="55"/>
      <c r="J62" s="140"/>
      <c r="L62" s="140"/>
    </row>
    <row r="63" spans="1:12" ht="28.5" customHeight="1">
      <c r="A63" s="10" t="s">
        <v>268</v>
      </c>
      <c r="B63" s="6" t="s">
        <v>104</v>
      </c>
      <c r="C63" s="6" t="s">
        <v>95</v>
      </c>
      <c r="D63" s="7" t="s">
        <v>110</v>
      </c>
      <c r="E63" s="7" t="s">
        <v>269</v>
      </c>
      <c r="F63" s="6"/>
      <c r="G63" s="30">
        <f>G64</f>
        <v>7434760.2699999996</v>
      </c>
      <c r="H63" s="61"/>
      <c r="I63" s="4"/>
      <c r="J63" s="138"/>
    </row>
    <row r="64" spans="1:12" ht="25.5">
      <c r="A64" s="29" t="s">
        <v>156</v>
      </c>
      <c r="B64" s="6">
        <v>650</v>
      </c>
      <c r="C64" s="6" t="s">
        <v>95</v>
      </c>
      <c r="D64" s="7">
        <v>13</v>
      </c>
      <c r="E64" s="7" t="s">
        <v>270</v>
      </c>
      <c r="F64" s="6"/>
      <c r="G64" s="30">
        <f>G65+G70+G74</f>
        <v>7434760.2699999996</v>
      </c>
      <c r="H64" s="30"/>
      <c r="I64" s="4"/>
      <c r="J64" s="138"/>
    </row>
    <row r="65" spans="1:11" ht="63.75">
      <c r="A65" s="57" t="s">
        <v>89</v>
      </c>
      <c r="B65" s="6">
        <v>650</v>
      </c>
      <c r="C65" s="6" t="s">
        <v>95</v>
      </c>
      <c r="D65" s="7">
        <v>13</v>
      </c>
      <c r="E65" s="7" t="s">
        <v>270</v>
      </c>
      <c r="F65" s="6">
        <v>100</v>
      </c>
      <c r="G65" s="30">
        <f>G66</f>
        <v>6660100</v>
      </c>
      <c r="H65" s="30"/>
      <c r="I65" s="4"/>
      <c r="J65" s="138"/>
    </row>
    <row r="66" spans="1:11" ht="25.5">
      <c r="A66" s="10" t="s">
        <v>90</v>
      </c>
      <c r="B66" s="6">
        <v>650</v>
      </c>
      <c r="C66" s="6" t="s">
        <v>95</v>
      </c>
      <c r="D66" s="7">
        <v>13</v>
      </c>
      <c r="E66" s="7" t="s">
        <v>270</v>
      </c>
      <c r="F66" s="6">
        <v>110</v>
      </c>
      <c r="G66" s="30">
        <f>G67+G68+G69</f>
        <v>6660100</v>
      </c>
      <c r="H66" s="54"/>
      <c r="I66" s="55"/>
      <c r="J66" s="140"/>
    </row>
    <row r="67" spans="1:11">
      <c r="A67" s="10" t="s">
        <v>187</v>
      </c>
      <c r="B67" s="6">
        <v>650</v>
      </c>
      <c r="C67" s="6" t="s">
        <v>95</v>
      </c>
      <c r="D67" s="7">
        <v>13</v>
      </c>
      <c r="E67" s="7" t="s">
        <v>270</v>
      </c>
      <c r="F67" s="6">
        <v>111</v>
      </c>
      <c r="G67" s="30">
        <v>5010000</v>
      </c>
      <c r="H67" s="54"/>
      <c r="I67" s="55"/>
      <c r="J67" s="140"/>
    </row>
    <row r="68" spans="1:11" ht="25.5">
      <c r="A68" s="10" t="s">
        <v>188</v>
      </c>
      <c r="B68" s="6">
        <v>650</v>
      </c>
      <c r="C68" s="6" t="s">
        <v>95</v>
      </c>
      <c r="D68" s="7">
        <v>13</v>
      </c>
      <c r="E68" s="7" t="s">
        <v>270</v>
      </c>
      <c r="F68" s="6">
        <v>112</v>
      </c>
      <c r="G68" s="30">
        <v>137100</v>
      </c>
      <c r="H68" s="54"/>
      <c r="I68" s="55"/>
      <c r="J68" s="140"/>
    </row>
    <row r="69" spans="1:11" ht="51">
      <c r="A69" s="10" t="s">
        <v>189</v>
      </c>
      <c r="B69" s="6" t="s">
        <v>104</v>
      </c>
      <c r="C69" s="6" t="s">
        <v>95</v>
      </c>
      <c r="D69" s="7" t="s">
        <v>110</v>
      </c>
      <c r="E69" s="7" t="s">
        <v>270</v>
      </c>
      <c r="F69" s="6" t="s">
        <v>144</v>
      </c>
      <c r="G69" s="30">
        <v>1513000</v>
      </c>
      <c r="H69" s="54"/>
      <c r="I69" s="55"/>
      <c r="J69" s="140"/>
    </row>
    <row r="70" spans="1:11" ht="25.5">
      <c r="A70" s="10" t="s">
        <v>162</v>
      </c>
      <c r="B70" s="6" t="s">
        <v>104</v>
      </c>
      <c r="C70" s="6" t="s">
        <v>95</v>
      </c>
      <c r="D70" s="7">
        <v>13</v>
      </c>
      <c r="E70" s="7" t="s">
        <v>270</v>
      </c>
      <c r="F70" s="6" t="s">
        <v>107</v>
      </c>
      <c r="G70" s="30">
        <f>G71</f>
        <v>770160.27</v>
      </c>
      <c r="H70" s="54"/>
      <c r="I70" s="55"/>
      <c r="J70" s="140"/>
    </row>
    <row r="71" spans="1:11" ht="38.25">
      <c r="A71" s="10" t="s">
        <v>124</v>
      </c>
      <c r="B71" s="6">
        <v>650</v>
      </c>
      <c r="C71" s="6" t="s">
        <v>95</v>
      </c>
      <c r="D71" s="7">
        <v>13</v>
      </c>
      <c r="E71" s="7" t="s">
        <v>270</v>
      </c>
      <c r="F71" s="6">
        <v>240</v>
      </c>
      <c r="G71" s="30">
        <f>G72+G73</f>
        <v>770160.27</v>
      </c>
      <c r="H71" s="54"/>
      <c r="I71" s="55"/>
      <c r="J71" s="140"/>
    </row>
    <row r="72" spans="1:11" ht="25.5">
      <c r="A72" s="10" t="s">
        <v>87</v>
      </c>
      <c r="B72" s="6">
        <v>650</v>
      </c>
      <c r="C72" s="6" t="s">
        <v>95</v>
      </c>
      <c r="D72" s="7" t="s">
        <v>110</v>
      </c>
      <c r="E72" s="7" t="s">
        <v>270</v>
      </c>
      <c r="F72" s="6">
        <v>242</v>
      </c>
      <c r="G72" s="30">
        <f>14000+5900+760.27+500</f>
        <v>21160.27</v>
      </c>
      <c r="H72" s="54"/>
      <c r="I72" s="55"/>
      <c r="J72" s="140"/>
    </row>
    <row r="73" spans="1:11">
      <c r="A73" s="10" t="s">
        <v>266</v>
      </c>
      <c r="B73" s="6">
        <v>650</v>
      </c>
      <c r="C73" s="6" t="s">
        <v>95</v>
      </c>
      <c r="D73" s="7">
        <v>13</v>
      </c>
      <c r="E73" s="7" t="s">
        <v>270</v>
      </c>
      <c r="F73" s="6">
        <v>244</v>
      </c>
      <c r="G73" s="30">
        <f>42000+493000+150000+64500-500</f>
        <v>749000</v>
      </c>
      <c r="H73" s="54"/>
      <c r="I73" s="55"/>
      <c r="J73" s="140"/>
      <c r="K73" s="110"/>
    </row>
    <row r="74" spans="1:11">
      <c r="A74" s="10" t="s">
        <v>82</v>
      </c>
      <c r="B74" s="6">
        <v>650</v>
      </c>
      <c r="C74" s="6" t="s">
        <v>95</v>
      </c>
      <c r="D74" s="7">
        <v>13</v>
      </c>
      <c r="E74" s="7" t="s">
        <v>270</v>
      </c>
      <c r="F74" s="6">
        <v>800</v>
      </c>
      <c r="G74" s="30">
        <f>G75</f>
        <v>4500</v>
      </c>
      <c r="H74" s="54"/>
      <c r="I74" s="55"/>
      <c r="J74" s="140"/>
    </row>
    <row r="75" spans="1:11">
      <c r="A75" s="10" t="s">
        <v>163</v>
      </c>
      <c r="B75" s="6">
        <v>650</v>
      </c>
      <c r="C75" s="6" t="s">
        <v>95</v>
      </c>
      <c r="D75" s="7">
        <v>13</v>
      </c>
      <c r="E75" s="7" t="s">
        <v>270</v>
      </c>
      <c r="F75" s="6">
        <v>850</v>
      </c>
      <c r="G75" s="30">
        <f>G76</f>
        <v>4500</v>
      </c>
      <c r="H75" s="54"/>
      <c r="I75" s="55"/>
      <c r="J75" s="140"/>
    </row>
    <row r="76" spans="1:11">
      <c r="A76" s="10" t="s">
        <v>164</v>
      </c>
      <c r="B76" s="6">
        <v>650</v>
      </c>
      <c r="C76" s="6" t="s">
        <v>95</v>
      </c>
      <c r="D76" s="7">
        <v>13</v>
      </c>
      <c r="E76" s="7" t="s">
        <v>270</v>
      </c>
      <c r="F76" s="6">
        <v>852</v>
      </c>
      <c r="G76" s="30">
        <v>4500</v>
      </c>
      <c r="H76" s="54"/>
      <c r="I76" s="55"/>
      <c r="J76" s="140"/>
    </row>
    <row r="77" spans="1:11" ht="51">
      <c r="A77" s="10" t="s">
        <v>280</v>
      </c>
      <c r="B77" s="6" t="s">
        <v>104</v>
      </c>
      <c r="C77" s="6" t="s">
        <v>95</v>
      </c>
      <c r="D77" s="7">
        <v>13</v>
      </c>
      <c r="E77" s="7" t="s">
        <v>151</v>
      </c>
      <c r="F77" s="6"/>
      <c r="G77" s="30">
        <f>G78</f>
        <v>1596467.62</v>
      </c>
      <c r="H77" s="54"/>
      <c r="I77" s="55"/>
      <c r="J77" s="140"/>
    </row>
    <row r="78" spans="1:11" ht="38.25">
      <c r="A78" s="10" t="s">
        <v>281</v>
      </c>
      <c r="B78" s="6" t="s">
        <v>104</v>
      </c>
      <c r="C78" s="6" t="s">
        <v>95</v>
      </c>
      <c r="D78" s="7">
        <v>13</v>
      </c>
      <c r="E78" s="7" t="s">
        <v>283</v>
      </c>
      <c r="F78" s="6"/>
      <c r="G78" s="30">
        <f>G79</f>
        <v>1596467.62</v>
      </c>
      <c r="H78" s="54"/>
      <c r="I78" s="55"/>
      <c r="J78" s="140"/>
    </row>
    <row r="79" spans="1:11" ht="25.5">
      <c r="A79" s="10" t="s">
        <v>152</v>
      </c>
      <c r="B79" s="6" t="s">
        <v>104</v>
      </c>
      <c r="C79" s="6" t="s">
        <v>95</v>
      </c>
      <c r="D79" s="7">
        <v>13</v>
      </c>
      <c r="E79" s="7" t="s">
        <v>284</v>
      </c>
      <c r="F79" s="6"/>
      <c r="G79" s="30">
        <f>G80</f>
        <v>1596467.62</v>
      </c>
      <c r="H79" s="54"/>
      <c r="I79" s="55"/>
      <c r="J79" s="140"/>
    </row>
    <row r="80" spans="1:11" ht="25.5">
      <c r="A80" s="10" t="s">
        <v>162</v>
      </c>
      <c r="B80" s="6" t="s">
        <v>104</v>
      </c>
      <c r="C80" s="6" t="s">
        <v>95</v>
      </c>
      <c r="D80" s="7">
        <v>13</v>
      </c>
      <c r="E80" s="7" t="s">
        <v>284</v>
      </c>
      <c r="F80" s="6">
        <v>200</v>
      </c>
      <c r="G80" s="30">
        <f>G81</f>
        <v>1596467.62</v>
      </c>
      <c r="H80" s="54"/>
      <c r="I80" s="55"/>
      <c r="J80" s="140"/>
    </row>
    <row r="81" spans="1:10" ht="38.25">
      <c r="A81" s="10" t="s">
        <v>124</v>
      </c>
      <c r="B81" s="6" t="s">
        <v>104</v>
      </c>
      <c r="C81" s="6" t="s">
        <v>95</v>
      </c>
      <c r="D81" s="7">
        <v>13</v>
      </c>
      <c r="E81" s="7" t="s">
        <v>284</v>
      </c>
      <c r="F81" s="6">
        <v>240</v>
      </c>
      <c r="G81" s="30">
        <f>G82+G83</f>
        <v>1596467.62</v>
      </c>
      <c r="H81" s="54"/>
      <c r="I81" s="55"/>
      <c r="J81" s="140"/>
    </row>
    <row r="82" spans="1:10">
      <c r="A82" s="10" t="s">
        <v>266</v>
      </c>
      <c r="B82" s="6" t="s">
        <v>104</v>
      </c>
      <c r="C82" s="6" t="s">
        <v>95</v>
      </c>
      <c r="D82" s="7">
        <v>13</v>
      </c>
      <c r="E82" s="7" t="s">
        <v>284</v>
      </c>
      <c r="F82" s="6" t="s">
        <v>109</v>
      </c>
      <c r="G82" s="30">
        <f>61000</f>
        <v>61000</v>
      </c>
      <c r="H82" s="54"/>
      <c r="I82" s="55"/>
      <c r="J82" s="140"/>
    </row>
    <row r="83" spans="1:10">
      <c r="A83" s="10" t="s">
        <v>393</v>
      </c>
      <c r="B83" s="6" t="s">
        <v>104</v>
      </c>
      <c r="C83" s="6" t="s">
        <v>95</v>
      </c>
      <c r="D83" s="7">
        <v>13</v>
      </c>
      <c r="E83" s="7" t="s">
        <v>284</v>
      </c>
      <c r="F83" s="6" t="s">
        <v>390</v>
      </c>
      <c r="G83" s="30">
        <f>1517212+18255.62</f>
        <v>1535467.62</v>
      </c>
      <c r="H83" s="54"/>
      <c r="I83" s="55"/>
      <c r="J83" s="140"/>
    </row>
    <row r="84" spans="1:10">
      <c r="A84" s="14" t="s">
        <v>57</v>
      </c>
      <c r="B84" s="21">
        <v>650</v>
      </c>
      <c r="C84" s="21" t="s">
        <v>96</v>
      </c>
      <c r="D84" s="19" t="s">
        <v>394</v>
      </c>
      <c r="E84" s="19"/>
      <c r="F84" s="21"/>
      <c r="G84" s="54">
        <f>G85</f>
        <v>466400</v>
      </c>
      <c r="H84" s="54">
        <f t="shared" ref="H84:H92" si="0">G84</f>
        <v>466400</v>
      </c>
      <c r="I84" s="55"/>
      <c r="J84" s="140"/>
    </row>
    <row r="85" spans="1:10">
      <c r="A85" s="10" t="s">
        <v>58</v>
      </c>
      <c r="B85" s="6">
        <v>650</v>
      </c>
      <c r="C85" s="6" t="s">
        <v>96</v>
      </c>
      <c r="D85" s="7" t="s">
        <v>98</v>
      </c>
      <c r="E85" s="7"/>
      <c r="F85" s="6"/>
      <c r="G85" s="30">
        <f>G86</f>
        <v>466400</v>
      </c>
      <c r="H85" s="30">
        <f t="shared" si="0"/>
        <v>466400</v>
      </c>
      <c r="I85" s="4"/>
      <c r="J85" s="138"/>
    </row>
    <row r="86" spans="1:10" ht="51">
      <c r="A86" s="57" t="s">
        <v>262</v>
      </c>
      <c r="B86" s="6">
        <v>650</v>
      </c>
      <c r="C86" s="6" t="s">
        <v>96</v>
      </c>
      <c r="D86" s="7" t="s">
        <v>98</v>
      </c>
      <c r="E86" s="7" t="s">
        <v>143</v>
      </c>
      <c r="F86" s="6"/>
      <c r="G86" s="30">
        <f>G88</f>
        <v>466400</v>
      </c>
      <c r="H86" s="30">
        <f t="shared" si="0"/>
        <v>466400</v>
      </c>
      <c r="I86" s="4"/>
      <c r="J86" s="138"/>
    </row>
    <row r="87" spans="1:10" ht="63.75">
      <c r="A87" s="57" t="s">
        <v>251</v>
      </c>
      <c r="B87" s="6" t="s">
        <v>104</v>
      </c>
      <c r="C87" s="6" t="s">
        <v>96</v>
      </c>
      <c r="D87" s="7" t="s">
        <v>98</v>
      </c>
      <c r="E87" s="7" t="s">
        <v>252</v>
      </c>
      <c r="F87" s="6"/>
      <c r="G87" s="30">
        <f t="shared" ref="G87:H89" si="1">G88</f>
        <v>466400</v>
      </c>
      <c r="H87" s="63">
        <f t="shared" si="1"/>
        <v>466400</v>
      </c>
      <c r="I87" s="4"/>
      <c r="J87" s="138"/>
    </row>
    <row r="88" spans="1:10" ht="25.5">
      <c r="A88" s="57" t="s">
        <v>256</v>
      </c>
      <c r="B88" s="6">
        <v>650</v>
      </c>
      <c r="C88" s="6" t="s">
        <v>96</v>
      </c>
      <c r="D88" s="7" t="s">
        <v>98</v>
      </c>
      <c r="E88" s="6" t="s">
        <v>257</v>
      </c>
      <c r="F88" s="6"/>
      <c r="G88" s="30">
        <f t="shared" si="1"/>
        <v>466400</v>
      </c>
      <c r="H88" s="30">
        <f t="shared" si="1"/>
        <v>466400</v>
      </c>
      <c r="I88" s="4"/>
      <c r="J88" s="138"/>
    </row>
    <row r="89" spans="1:10" ht="38.25">
      <c r="A89" s="10" t="s">
        <v>195</v>
      </c>
      <c r="B89" s="6" t="s">
        <v>104</v>
      </c>
      <c r="C89" s="6" t="s">
        <v>96</v>
      </c>
      <c r="D89" s="7" t="s">
        <v>98</v>
      </c>
      <c r="E89" s="7" t="s">
        <v>271</v>
      </c>
      <c r="F89" s="6"/>
      <c r="G89" s="30">
        <f t="shared" si="1"/>
        <v>466400</v>
      </c>
      <c r="H89" s="30">
        <f t="shared" si="1"/>
        <v>466400</v>
      </c>
      <c r="I89" s="4"/>
      <c r="J89" s="138"/>
    </row>
    <row r="90" spans="1:10" ht="63.75">
      <c r="A90" s="57" t="s">
        <v>89</v>
      </c>
      <c r="B90" s="6">
        <v>650</v>
      </c>
      <c r="C90" s="6" t="s">
        <v>96</v>
      </c>
      <c r="D90" s="7" t="s">
        <v>98</v>
      </c>
      <c r="E90" s="7" t="s">
        <v>271</v>
      </c>
      <c r="F90" s="6">
        <v>100</v>
      </c>
      <c r="G90" s="30">
        <f>G91</f>
        <v>466400</v>
      </c>
      <c r="H90" s="30">
        <f t="shared" si="0"/>
        <v>466400</v>
      </c>
      <c r="I90" s="4"/>
      <c r="J90" s="138"/>
    </row>
    <row r="91" spans="1:10" ht="25.5">
      <c r="A91" s="10" t="s">
        <v>81</v>
      </c>
      <c r="B91" s="6">
        <v>650</v>
      </c>
      <c r="C91" s="6" t="s">
        <v>96</v>
      </c>
      <c r="D91" s="7" t="s">
        <v>98</v>
      </c>
      <c r="E91" s="7" t="s">
        <v>271</v>
      </c>
      <c r="F91" s="6">
        <v>120</v>
      </c>
      <c r="G91" s="30">
        <f>G92+G94+G93</f>
        <v>466400</v>
      </c>
      <c r="H91" s="30">
        <f t="shared" si="0"/>
        <v>466400</v>
      </c>
      <c r="I91" s="4"/>
      <c r="J91" s="138"/>
    </row>
    <row r="92" spans="1:10" ht="25.5">
      <c r="A92" s="10" t="s">
        <v>140</v>
      </c>
      <c r="B92" s="6">
        <v>650</v>
      </c>
      <c r="C92" s="6" t="s">
        <v>96</v>
      </c>
      <c r="D92" s="7" t="s">
        <v>98</v>
      </c>
      <c r="E92" s="7" t="s">
        <v>271</v>
      </c>
      <c r="F92" s="6">
        <v>121</v>
      </c>
      <c r="G92" s="30">
        <v>355000</v>
      </c>
      <c r="H92" s="30">
        <f t="shared" si="0"/>
        <v>355000</v>
      </c>
      <c r="I92" s="4"/>
      <c r="J92" s="138"/>
    </row>
    <row r="93" spans="1:10" ht="38.25">
      <c r="A93" s="10" t="s">
        <v>123</v>
      </c>
      <c r="B93" s="6">
        <v>650</v>
      </c>
      <c r="C93" s="6" t="s">
        <v>96</v>
      </c>
      <c r="D93" s="7" t="s">
        <v>98</v>
      </c>
      <c r="E93" s="7" t="s">
        <v>271</v>
      </c>
      <c r="F93" s="6" t="s">
        <v>382</v>
      </c>
      <c r="G93" s="30">
        <v>4200</v>
      </c>
      <c r="H93" s="30">
        <f>G93</f>
        <v>4200</v>
      </c>
      <c r="I93" s="4"/>
      <c r="J93" s="138"/>
    </row>
    <row r="94" spans="1:10" ht="51">
      <c r="A94" s="10" t="s">
        <v>141</v>
      </c>
      <c r="B94" s="6" t="s">
        <v>104</v>
      </c>
      <c r="C94" s="6" t="s">
        <v>96</v>
      </c>
      <c r="D94" s="7" t="s">
        <v>98</v>
      </c>
      <c r="E94" s="7" t="s">
        <v>271</v>
      </c>
      <c r="F94" s="6" t="s">
        <v>139</v>
      </c>
      <c r="G94" s="30">
        <v>107200</v>
      </c>
      <c r="H94" s="30">
        <f>G94</f>
        <v>107200</v>
      </c>
      <c r="I94" s="4"/>
      <c r="J94" s="138"/>
    </row>
    <row r="95" spans="1:10" ht="25.5">
      <c r="A95" s="64" t="s">
        <v>59</v>
      </c>
      <c r="B95" s="21">
        <v>650</v>
      </c>
      <c r="C95" s="21" t="s">
        <v>98</v>
      </c>
      <c r="D95" s="19" t="s">
        <v>394</v>
      </c>
      <c r="E95" s="19"/>
      <c r="F95" s="21"/>
      <c r="G95" s="54">
        <f>G96+G109</f>
        <v>397000.99</v>
      </c>
      <c r="H95" s="54">
        <f>H96</f>
        <v>117425.98999999999</v>
      </c>
      <c r="I95" s="55"/>
      <c r="J95" s="140"/>
    </row>
    <row r="96" spans="1:10">
      <c r="A96" s="27" t="s">
        <v>60</v>
      </c>
      <c r="B96" s="6">
        <v>650</v>
      </c>
      <c r="C96" s="6" t="s">
        <v>98</v>
      </c>
      <c r="D96" s="7" t="s">
        <v>97</v>
      </c>
      <c r="E96" s="7"/>
      <c r="F96" s="6"/>
      <c r="G96" s="30">
        <f>G97</f>
        <v>117425.98999999999</v>
      </c>
      <c r="H96" s="30">
        <f>G96</f>
        <v>117425.98999999999</v>
      </c>
      <c r="I96" s="4"/>
      <c r="J96" s="138"/>
    </row>
    <row r="97" spans="1:13" ht="51">
      <c r="A97" s="57" t="s">
        <v>262</v>
      </c>
      <c r="B97" s="6">
        <v>650</v>
      </c>
      <c r="C97" s="6" t="s">
        <v>98</v>
      </c>
      <c r="D97" s="7" t="s">
        <v>97</v>
      </c>
      <c r="E97" s="7" t="s">
        <v>143</v>
      </c>
      <c r="F97" s="65"/>
      <c r="G97" s="66">
        <f>G98</f>
        <v>117425.98999999999</v>
      </c>
      <c r="H97" s="66">
        <f t="shared" ref="H97:H108" si="2">G97</f>
        <v>117425.98999999999</v>
      </c>
      <c r="I97" s="4"/>
      <c r="J97" s="138"/>
    </row>
    <row r="98" spans="1:13" ht="63.75">
      <c r="A98" s="57" t="s">
        <v>251</v>
      </c>
      <c r="B98" s="6" t="s">
        <v>104</v>
      </c>
      <c r="C98" s="6" t="s">
        <v>98</v>
      </c>
      <c r="D98" s="7" t="s">
        <v>97</v>
      </c>
      <c r="E98" s="7" t="s">
        <v>252</v>
      </c>
      <c r="F98" s="6"/>
      <c r="G98" s="30">
        <f>G99</f>
        <v>117425.98999999999</v>
      </c>
      <c r="H98" s="63">
        <f>H99</f>
        <v>117425.98999999999</v>
      </c>
      <c r="I98" s="4"/>
      <c r="J98" s="138"/>
    </row>
    <row r="99" spans="1:13" ht="25.5">
      <c r="A99" s="57" t="s">
        <v>256</v>
      </c>
      <c r="B99" s="6">
        <v>650</v>
      </c>
      <c r="C99" s="6" t="s">
        <v>98</v>
      </c>
      <c r="D99" s="7" t="s">
        <v>97</v>
      </c>
      <c r="E99" s="6" t="s">
        <v>257</v>
      </c>
      <c r="F99" s="6"/>
      <c r="G99" s="30">
        <f>G100+G105</f>
        <v>117425.98999999999</v>
      </c>
      <c r="H99" s="30">
        <f t="shared" si="2"/>
        <v>117425.98999999999</v>
      </c>
      <c r="I99" s="4"/>
      <c r="J99" s="138"/>
    </row>
    <row r="100" spans="1:13" ht="38.25">
      <c r="A100" s="27" t="s">
        <v>196</v>
      </c>
      <c r="B100" s="6" t="s">
        <v>104</v>
      </c>
      <c r="C100" s="6" t="s">
        <v>98</v>
      </c>
      <c r="D100" s="7" t="s">
        <v>97</v>
      </c>
      <c r="E100" s="7" t="s">
        <v>272</v>
      </c>
      <c r="F100" s="6"/>
      <c r="G100" s="30">
        <f>G101</f>
        <v>90123.01</v>
      </c>
      <c r="H100" s="30">
        <f>H101</f>
        <v>90123.01</v>
      </c>
      <c r="I100" s="4"/>
      <c r="J100" s="138"/>
    </row>
    <row r="101" spans="1:13" ht="63.75">
      <c r="A101" s="57" t="s">
        <v>89</v>
      </c>
      <c r="B101" s="6" t="s">
        <v>104</v>
      </c>
      <c r="C101" s="11" t="s">
        <v>98</v>
      </c>
      <c r="D101" s="67" t="s">
        <v>97</v>
      </c>
      <c r="E101" s="7" t="s">
        <v>272</v>
      </c>
      <c r="F101" s="6" t="s">
        <v>105</v>
      </c>
      <c r="G101" s="30">
        <f>G102</f>
        <v>90123.01</v>
      </c>
      <c r="H101" s="30">
        <f t="shared" si="2"/>
        <v>90123.01</v>
      </c>
      <c r="I101" s="4"/>
      <c r="J101" s="138"/>
    </row>
    <row r="102" spans="1:13" ht="25.5">
      <c r="A102" s="10" t="s">
        <v>81</v>
      </c>
      <c r="B102" s="6">
        <v>650</v>
      </c>
      <c r="C102" s="6" t="s">
        <v>98</v>
      </c>
      <c r="D102" s="7" t="s">
        <v>97</v>
      </c>
      <c r="E102" s="7" t="s">
        <v>272</v>
      </c>
      <c r="F102" s="6">
        <v>120</v>
      </c>
      <c r="G102" s="30">
        <f>G103+G104</f>
        <v>90123.01</v>
      </c>
      <c r="H102" s="30">
        <f t="shared" si="2"/>
        <v>90123.01</v>
      </c>
      <c r="I102" s="4"/>
      <c r="J102" s="138"/>
    </row>
    <row r="103" spans="1:13" ht="25.5">
      <c r="A103" s="10" t="s">
        <v>140</v>
      </c>
      <c r="B103" s="6">
        <v>650</v>
      </c>
      <c r="C103" s="6" t="s">
        <v>98</v>
      </c>
      <c r="D103" s="7" t="s">
        <v>97</v>
      </c>
      <c r="E103" s="7" t="s">
        <v>272</v>
      </c>
      <c r="F103" s="6">
        <v>121</v>
      </c>
      <c r="G103" s="30">
        <v>69218.899999999994</v>
      </c>
      <c r="H103" s="30">
        <f t="shared" si="2"/>
        <v>69218.899999999994</v>
      </c>
      <c r="I103" s="4"/>
      <c r="J103" s="138"/>
      <c r="M103" s="103"/>
    </row>
    <row r="104" spans="1:13" ht="51">
      <c r="A104" s="10" t="s">
        <v>141</v>
      </c>
      <c r="B104" s="6" t="s">
        <v>104</v>
      </c>
      <c r="C104" s="6" t="s">
        <v>98</v>
      </c>
      <c r="D104" s="7" t="s">
        <v>97</v>
      </c>
      <c r="E104" s="7" t="s">
        <v>272</v>
      </c>
      <c r="F104" s="6" t="s">
        <v>139</v>
      </c>
      <c r="G104" s="30">
        <v>20904.11</v>
      </c>
      <c r="H104" s="30">
        <f>G104</f>
        <v>20904.11</v>
      </c>
      <c r="I104" s="4"/>
      <c r="J104" s="138"/>
      <c r="M104" s="103"/>
    </row>
    <row r="105" spans="1:13" ht="51">
      <c r="A105" s="27" t="s">
        <v>197</v>
      </c>
      <c r="B105" s="6">
        <v>650</v>
      </c>
      <c r="C105" s="6" t="s">
        <v>98</v>
      </c>
      <c r="D105" s="7" t="s">
        <v>97</v>
      </c>
      <c r="E105" s="7" t="s">
        <v>273</v>
      </c>
      <c r="F105" s="6"/>
      <c r="G105" s="30">
        <f>G106</f>
        <v>27302.98</v>
      </c>
      <c r="H105" s="30">
        <f t="shared" si="2"/>
        <v>27302.98</v>
      </c>
      <c r="I105" s="4"/>
      <c r="J105" s="138"/>
    </row>
    <row r="106" spans="1:13" ht="25.5">
      <c r="A106" s="10" t="s">
        <v>162</v>
      </c>
      <c r="B106" s="6">
        <v>650</v>
      </c>
      <c r="C106" s="6" t="s">
        <v>98</v>
      </c>
      <c r="D106" s="7" t="s">
        <v>97</v>
      </c>
      <c r="E106" s="7" t="s">
        <v>273</v>
      </c>
      <c r="F106" s="6">
        <v>200</v>
      </c>
      <c r="G106" s="30">
        <f>G107</f>
        <v>27302.98</v>
      </c>
      <c r="H106" s="30">
        <f t="shared" si="2"/>
        <v>27302.98</v>
      </c>
      <c r="I106" s="4"/>
      <c r="J106" s="138"/>
    </row>
    <row r="107" spans="1:13" ht="38.25">
      <c r="A107" s="10" t="s">
        <v>124</v>
      </c>
      <c r="B107" s="6">
        <v>650</v>
      </c>
      <c r="C107" s="6" t="s">
        <v>98</v>
      </c>
      <c r="D107" s="7" t="s">
        <v>97</v>
      </c>
      <c r="E107" s="7" t="s">
        <v>273</v>
      </c>
      <c r="F107" s="6">
        <v>240</v>
      </c>
      <c r="G107" s="30">
        <f>G108</f>
        <v>27302.98</v>
      </c>
      <c r="H107" s="30">
        <f t="shared" si="2"/>
        <v>27302.98</v>
      </c>
      <c r="I107" s="4"/>
      <c r="J107" s="138"/>
    </row>
    <row r="108" spans="1:13">
      <c r="A108" s="10" t="s">
        <v>266</v>
      </c>
      <c r="B108" s="6">
        <v>650</v>
      </c>
      <c r="C108" s="6" t="s">
        <v>98</v>
      </c>
      <c r="D108" s="7" t="s">
        <v>97</v>
      </c>
      <c r="E108" s="7" t="s">
        <v>273</v>
      </c>
      <c r="F108" s="6">
        <v>244</v>
      </c>
      <c r="G108" s="30">
        <f>27447.51-144.53</f>
        <v>27302.98</v>
      </c>
      <c r="H108" s="30">
        <f t="shared" si="2"/>
        <v>27302.98</v>
      </c>
      <c r="I108" s="4"/>
      <c r="J108" s="138"/>
    </row>
    <row r="109" spans="1:13" ht="28.5" customHeight="1">
      <c r="A109" s="57" t="s">
        <v>61</v>
      </c>
      <c r="B109" s="6">
        <v>650</v>
      </c>
      <c r="C109" s="6" t="s">
        <v>98</v>
      </c>
      <c r="D109" s="7">
        <v>14</v>
      </c>
      <c r="E109" s="7"/>
      <c r="F109" s="6"/>
      <c r="G109" s="30">
        <f>G110</f>
        <v>279575</v>
      </c>
      <c r="H109" s="30"/>
      <c r="I109" s="4"/>
      <c r="J109" s="138"/>
    </row>
    <row r="110" spans="1:13" ht="76.5">
      <c r="A110" s="16" t="s">
        <v>274</v>
      </c>
      <c r="B110" s="6" t="s">
        <v>104</v>
      </c>
      <c r="C110" s="6" t="s">
        <v>98</v>
      </c>
      <c r="D110" s="7" t="s">
        <v>111</v>
      </c>
      <c r="E110" s="7" t="s">
        <v>155</v>
      </c>
      <c r="F110" s="6"/>
      <c r="G110" s="30">
        <f>G111+G116</f>
        <v>279575</v>
      </c>
      <c r="H110" s="30"/>
      <c r="I110" s="4"/>
      <c r="J110" s="138"/>
    </row>
    <row r="111" spans="1:13" ht="51">
      <c r="A111" s="57" t="s">
        <v>285</v>
      </c>
      <c r="B111" s="6" t="s">
        <v>104</v>
      </c>
      <c r="C111" s="6" t="s">
        <v>98</v>
      </c>
      <c r="D111" s="7" t="s">
        <v>111</v>
      </c>
      <c r="E111" s="7" t="s">
        <v>286</v>
      </c>
      <c r="F111" s="62"/>
      <c r="G111" s="30">
        <f>G112</f>
        <v>250000</v>
      </c>
      <c r="H111" s="30"/>
      <c r="I111" s="4"/>
      <c r="J111" s="138"/>
    </row>
    <row r="112" spans="1:13" ht="38.25">
      <c r="A112" s="57" t="s">
        <v>331</v>
      </c>
      <c r="B112" s="6">
        <v>650</v>
      </c>
      <c r="C112" s="6" t="s">
        <v>98</v>
      </c>
      <c r="D112" s="7">
        <v>14</v>
      </c>
      <c r="E112" s="7" t="s">
        <v>287</v>
      </c>
      <c r="F112" s="62"/>
      <c r="G112" s="30">
        <f>G113</f>
        <v>250000</v>
      </c>
      <c r="H112" s="30"/>
      <c r="I112" s="4"/>
      <c r="J112" s="138"/>
    </row>
    <row r="113" spans="1:10" ht="25.5">
      <c r="A113" s="10" t="s">
        <v>162</v>
      </c>
      <c r="B113" s="6">
        <v>650</v>
      </c>
      <c r="C113" s="6" t="s">
        <v>98</v>
      </c>
      <c r="D113" s="7">
        <v>14</v>
      </c>
      <c r="E113" s="7" t="s">
        <v>287</v>
      </c>
      <c r="F113" s="6">
        <v>200</v>
      </c>
      <c r="G113" s="30">
        <f>G114</f>
        <v>250000</v>
      </c>
      <c r="H113" s="30"/>
      <c r="I113" s="4"/>
      <c r="J113" s="138"/>
    </row>
    <row r="114" spans="1:10" ht="38.25">
      <c r="A114" s="10" t="s">
        <v>124</v>
      </c>
      <c r="B114" s="15">
        <v>650</v>
      </c>
      <c r="C114" s="15" t="s">
        <v>98</v>
      </c>
      <c r="D114" s="18">
        <v>14</v>
      </c>
      <c r="E114" s="7" t="s">
        <v>287</v>
      </c>
      <c r="F114" s="6">
        <v>240</v>
      </c>
      <c r="G114" s="68">
        <f>G115</f>
        <v>250000</v>
      </c>
      <c r="H114" s="69"/>
      <c r="I114" s="4"/>
      <c r="J114" s="138"/>
    </row>
    <row r="115" spans="1:10">
      <c r="A115" s="10" t="s">
        <v>266</v>
      </c>
      <c r="B115" s="15" t="s">
        <v>104</v>
      </c>
      <c r="C115" s="15" t="s">
        <v>98</v>
      </c>
      <c r="D115" s="18">
        <v>14</v>
      </c>
      <c r="E115" s="7" t="s">
        <v>287</v>
      </c>
      <c r="F115" s="6">
        <v>244</v>
      </c>
      <c r="G115" s="68">
        <f>250000</f>
        <v>250000</v>
      </c>
      <c r="H115" s="69"/>
      <c r="I115" s="4"/>
      <c r="J115" s="138"/>
    </row>
    <row r="116" spans="1:10" ht="25.5">
      <c r="A116" s="26" t="s">
        <v>288</v>
      </c>
      <c r="B116" s="15" t="s">
        <v>104</v>
      </c>
      <c r="C116" s="15" t="s">
        <v>98</v>
      </c>
      <c r="D116" s="18" t="s">
        <v>111</v>
      </c>
      <c r="E116" s="7" t="s">
        <v>289</v>
      </c>
      <c r="F116" s="6"/>
      <c r="G116" s="68">
        <f>G117+G124</f>
        <v>29575</v>
      </c>
      <c r="H116" s="69"/>
      <c r="I116" s="4"/>
      <c r="J116" s="138"/>
    </row>
    <row r="117" spans="1:10" ht="25.5">
      <c r="A117" s="27" t="s">
        <v>349</v>
      </c>
      <c r="B117" s="15" t="s">
        <v>104</v>
      </c>
      <c r="C117" s="15" t="s">
        <v>98</v>
      </c>
      <c r="D117" s="18" t="s">
        <v>111</v>
      </c>
      <c r="E117" s="7" t="s">
        <v>290</v>
      </c>
      <c r="F117" s="6"/>
      <c r="G117" s="68">
        <f>G118+G121</f>
        <v>23660</v>
      </c>
      <c r="H117" s="69"/>
      <c r="I117" s="4"/>
      <c r="J117" s="138"/>
    </row>
    <row r="118" spans="1:10" ht="24.75" customHeight="1">
      <c r="A118" s="10" t="s">
        <v>89</v>
      </c>
      <c r="B118" s="15" t="s">
        <v>104</v>
      </c>
      <c r="C118" s="15" t="s">
        <v>98</v>
      </c>
      <c r="D118" s="18" t="s">
        <v>111</v>
      </c>
      <c r="E118" s="7" t="s">
        <v>290</v>
      </c>
      <c r="F118" s="6" t="s">
        <v>105</v>
      </c>
      <c r="G118" s="68">
        <f>G119</f>
        <v>22560</v>
      </c>
      <c r="H118" s="69"/>
      <c r="I118" s="4"/>
      <c r="J118" s="138"/>
    </row>
    <row r="119" spans="1:10" ht="25.5">
      <c r="A119" s="10" t="s">
        <v>81</v>
      </c>
      <c r="B119" s="15" t="s">
        <v>104</v>
      </c>
      <c r="C119" s="15" t="s">
        <v>98</v>
      </c>
      <c r="D119" s="18" t="s">
        <v>111</v>
      </c>
      <c r="E119" s="7" t="s">
        <v>290</v>
      </c>
      <c r="F119" s="6" t="s">
        <v>383</v>
      </c>
      <c r="G119" s="68">
        <f>G120</f>
        <v>22560</v>
      </c>
      <c r="H119" s="69"/>
      <c r="I119" s="4"/>
      <c r="J119" s="138"/>
    </row>
    <row r="120" spans="1:10" ht="51">
      <c r="A120" s="10" t="s">
        <v>385</v>
      </c>
      <c r="B120" s="15" t="s">
        <v>104</v>
      </c>
      <c r="C120" s="15" t="s">
        <v>98</v>
      </c>
      <c r="D120" s="18" t="s">
        <v>111</v>
      </c>
      <c r="E120" s="7" t="s">
        <v>290</v>
      </c>
      <c r="F120" s="6" t="s">
        <v>384</v>
      </c>
      <c r="G120" s="68">
        <v>22560</v>
      </c>
      <c r="H120" s="69"/>
      <c r="I120" s="4"/>
      <c r="J120" s="138"/>
    </row>
    <row r="121" spans="1:10" ht="25.5">
      <c r="A121" s="10" t="s">
        <v>162</v>
      </c>
      <c r="B121" s="15" t="s">
        <v>104</v>
      </c>
      <c r="C121" s="15" t="s">
        <v>98</v>
      </c>
      <c r="D121" s="18" t="s">
        <v>111</v>
      </c>
      <c r="E121" s="7" t="s">
        <v>290</v>
      </c>
      <c r="F121" s="6" t="s">
        <v>107</v>
      </c>
      <c r="G121" s="68">
        <f>G122</f>
        <v>1100</v>
      </c>
      <c r="H121" s="69"/>
      <c r="I121" s="4"/>
      <c r="J121" s="138"/>
    </row>
    <row r="122" spans="1:10" ht="38.25">
      <c r="A122" s="10" t="s">
        <v>124</v>
      </c>
      <c r="B122" s="15" t="s">
        <v>104</v>
      </c>
      <c r="C122" s="15" t="s">
        <v>98</v>
      </c>
      <c r="D122" s="18" t="s">
        <v>111</v>
      </c>
      <c r="E122" s="7" t="s">
        <v>290</v>
      </c>
      <c r="F122" s="6" t="s">
        <v>108</v>
      </c>
      <c r="G122" s="68">
        <f>G123</f>
        <v>1100</v>
      </c>
      <c r="H122" s="69"/>
      <c r="I122" s="4"/>
      <c r="J122" s="138"/>
    </row>
    <row r="123" spans="1:10">
      <c r="A123" s="10" t="s">
        <v>266</v>
      </c>
      <c r="B123" s="15" t="s">
        <v>104</v>
      </c>
      <c r="C123" s="15" t="s">
        <v>98</v>
      </c>
      <c r="D123" s="18" t="s">
        <v>111</v>
      </c>
      <c r="E123" s="7" t="s">
        <v>290</v>
      </c>
      <c r="F123" s="6" t="s">
        <v>109</v>
      </c>
      <c r="G123" s="68">
        <f>1100</f>
        <v>1100</v>
      </c>
      <c r="H123" s="69"/>
      <c r="I123" s="4"/>
      <c r="J123" s="138"/>
    </row>
    <row r="124" spans="1:10" ht="25.5">
      <c r="A124" s="27" t="s">
        <v>350</v>
      </c>
      <c r="B124" s="15" t="s">
        <v>104</v>
      </c>
      <c r="C124" s="15" t="s">
        <v>98</v>
      </c>
      <c r="D124" s="18" t="s">
        <v>111</v>
      </c>
      <c r="E124" s="7" t="s">
        <v>291</v>
      </c>
      <c r="F124" s="6"/>
      <c r="G124" s="68">
        <f>G125+G128</f>
        <v>5915</v>
      </c>
      <c r="H124" s="69"/>
      <c r="I124" s="4"/>
      <c r="J124" s="138"/>
    </row>
    <row r="125" spans="1:10" ht="63.75">
      <c r="A125" s="10" t="s">
        <v>89</v>
      </c>
      <c r="B125" s="15" t="s">
        <v>104</v>
      </c>
      <c r="C125" s="15" t="s">
        <v>98</v>
      </c>
      <c r="D125" s="18" t="s">
        <v>111</v>
      </c>
      <c r="E125" s="7" t="s">
        <v>291</v>
      </c>
      <c r="F125" s="6" t="s">
        <v>105</v>
      </c>
      <c r="G125" s="68">
        <f>G126</f>
        <v>5640</v>
      </c>
      <c r="H125" s="69"/>
      <c r="I125" s="4"/>
      <c r="J125" s="138"/>
    </row>
    <row r="126" spans="1:10" ht="25.5">
      <c r="A126" s="10" t="s">
        <v>81</v>
      </c>
      <c r="B126" s="15" t="s">
        <v>104</v>
      </c>
      <c r="C126" s="15" t="s">
        <v>98</v>
      </c>
      <c r="D126" s="18" t="s">
        <v>111</v>
      </c>
      <c r="E126" s="7" t="s">
        <v>291</v>
      </c>
      <c r="F126" s="6" t="s">
        <v>383</v>
      </c>
      <c r="G126" s="68">
        <f>G127</f>
        <v>5640</v>
      </c>
      <c r="H126" s="69"/>
      <c r="I126" s="4"/>
      <c r="J126" s="138"/>
    </row>
    <row r="127" spans="1:10" ht="51">
      <c r="A127" s="10" t="s">
        <v>385</v>
      </c>
      <c r="B127" s="15" t="s">
        <v>104</v>
      </c>
      <c r="C127" s="15" t="s">
        <v>98</v>
      </c>
      <c r="D127" s="18" t="s">
        <v>111</v>
      </c>
      <c r="E127" s="7" t="s">
        <v>291</v>
      </c>
      <c r="F127" s="6" t="s">
        <v>384</v>
      </c>
      <c r="G127" s="68">
        <v>5640</v>
      </c>
      <c r="H127" s="69"/>
      <c r="I127" s="4"/>
      <c r="J127" s="138"/>
    </row>
    <row r="128" spans="1:10" ht="25.5">
      <c r="A128" s="10" t="s">
        <v>162</v>
      </c>
      <c r="B128" s="15" t="s">
        <v>104</v>
      </c>
      <c r="C128" s="15" t="s">
        <v>98</v>
      </c>
      <c r="D128" s="18" t="s">
        <v>111</v>
      </c>
      <c r="E128" s="7" t="s">
        <v>291</v>
      </c>
      <c r="F128" s="6" t="s">
        <v>107</v>
      </c>
      <c r="G128" s="68">
        <f>G129</f>
        <v>275</v>
      </c>
      <c r="H128" s="69"/>
      <c r="I128" s="4"/>
      <c r="J128" s="138"/>
    </row>
    <row r="129" spans="1:10" ht="38.25">
      <c r="A129" s="10" t="s">
        <v>124</v>
      </c>
      <c r="B129" s="15" t="s">
        <v>104</v>
      </c>
      <c r="C129" s="15" t="s">
        <v>98</v>
      </c>
      <c r="D129" s="18" t="s">
        <v>111</v>
      </c>
      <c r="E129" s="7" t="s">
        <v>291</v>
      </c>
      <c r="F129" s="6" t="s">
        <v>108</v>
      </c>
      <c r="G129" s="68">
        <f>G130</f>
        <v>275</v>
      </c>
      <c r="H129" s="69"/>
      <c r="I129" s="4"/>
      <c r="J129" s="138"/>
    </row>
    <row r="130" spans="1:10">
      <c r="A130" s="10" t="s">
        <v>266</v>
      </c>
      <c r="B130" s="15" t="s">
        <v>104</v>
      </c>
      <c r="C130" s="15" t="s">
        <v>98</v>
      </c>
      <c r="D130" s="18" t="s">
        <v>111</v>
      </c>
      <c r="E130" s="7" t="s">
        <v>291</v>
      </c>
      <c r="F130" s="6" t="s">
        <v>109</v>
      </c>
      <c r="G130" s="68">
        <v>275</v>
      </c>
      <c r="H130" s="69"/>
      <c r="I130" s="4"/>
      <c r="J130" s="138"/>
    </row>
    <row r="131" spans="1:10">
      <c r="A131" s="14" t="s">
        <v>62</v>
      </c>
      <c r="B131" s="21">
        <v>650</v>
      </c>
      <c r="C131" s="21" t="s">
        <v>97</v>
      </c>
      <c r="D131" s="19" t="s">
        <v>394</v>
      </c>
      <c r="E131" s="19"/>
      <c r="F131" s="21"/>
      <c r="G131" s="54">
        <f>G132+G157+G164+G176+G146</f>
        <v>13410594.16</v>
      </c>
      <c r="H131" s="54">
        <f>H132+H157+H164+H176+H146</f>
        <v>27257.14</v>
      </c>
      <c r="I131" s="55"/>
      <c r="J131" s="140"/>
    </row>
    <row r="132" spans="1:10">
      <c r="A132" s="10" t="s">
        <v>63</v>
      </c>
      <c r="B132" s="6">
        <v>650</v>
      </c>
      <c r="C132" s="6" t="s">
        <v>97</v>
      </c>
      <c r="D132" s="7" t="s">
        <v>95</v>
      </c>
      <c r="E132" s="7"/>
      <c r="F132" s="6"/>
      <c r="G132" s="30">
        <f>G133</f>
        <v>2346544</v>
      </c>
      <c r="H132" s="30"/>
      <c r="I132" s="4"/>
      <c r="J132" s="138"/>
    </row>
    <row r="133" spans="1:10" ht="51">
      <c r="A133" s="57" t="s">
        <v>262</v>
      </c>
      <c r="B133" s="6">
        <v>650</v>
      </c>
      <c r="C133" s="6" t="s">
        <v>97</v>
      </c>
      <c r="D133" s="7" t="s">
        <v>95</v>
      </c>
      <c r="E133" s="7" t="s">
        <v>143</v>
      </c>
      <c r="F133" s="6"/>
      <c r="G133" s="30">
        <f>G134</f>
        <v>2346544</v>
      </c>
      <c r="H133" s="30"/>
      <c r="I133" s="4"/>
      <c r="J133" s="138"/>
    </row>
    <row r="134" spans="1:10" ht="63.75">
      <c r="A134" s="57" t="s">
        <v>251</v>
      </c>
      <c r="B134" s="6" t="s">
        <v>104</v>
      </c>
      <c r="C134" s="6" t="s">
        <v>97</v>
      </c>
      <c r="D134" s="7" t="s">
        <v>95</v>
      </c>
      <c r="E134" s="7" t="s">
        <v>252</v>
      </c>
      <c r="F134" s="6"/>
      <c r="G134" s="30">
        <f>G136+G141</f>
        <v>2346544</v>
      </c>
      <c r="H134" s="30"/>
      <c r="I134" s="4"/>
      <c r="J134" s="138"/>
    </row>
    <row r="135" spans="1:10" ht="38.25">
      <c r="A135" s="57" t="s">
        <v>275</v>
      </c>
      <c r="B135" s="6" t="s">
        <v>104</v>
      </c>
      <c r="C135" s="6" t="s">
        <v>97</v>
      </c>
      <c r="D135" s="7" t="s">
        <v>95</v>
      </c>
      <c r="E135" s="7" t="s">
        <v>276</v>
      </c>
      <c r="F135" s="6"/>
      <c r="G135" s="30">
        <f>G136+G141</f>
        <v>2346544</v>
      </c>
      <c r="H135" s="30"/>
      <c r="I135" s="4"/>
      <c r="J135" s="138"/>
    </row>
    <row r="136" spans="1:10" ht="38.25">
      <c r="A136" s="10" t="s">
        <v>351</v>
      </c>
      <c r="B136" s="6" t="s">
        <v>104</v>
      </c>
      <c r="C136" s="6" t="s">
        <v>97</v>
      </c>
      <c r="D136" s="7" t="s">
        <v>95</v>
      </c>
      <c r="E136" s="7" t="s">
        <v>277</v>
      </c>
      <c r="F136" s="6"/>
      <c r="G136" s="30">
        <f>G137</f>
        <v>1455664</v>
      </c>
      <c r="H136" s="30"/>
      <c r="I136" s="4"/>
      <c r="J136" s="138"/>
    </row>
    <row r="137" spans="1:10" ht="63.75">
      <c r="A137" s="57" t="s">
        <v>89</v>
      </c>
      <c r="B137" s="6">
        <v>650</v>
      </c>
      <c r="C137" s="6" t="s">
        <v>97</v>
      </c>
      <c r="D137" s="7" t="s">
        <v>95</v>
      </c>
      <c r="E137" s="7" t="s">
        <v>277</v>
      </c>
      <c r="F137" s="6">
        <v>100</v>
      </c>
      <c r="G137" s="30">
        <f>G138</f>
        <v>1455664</v>
      </c>
      <c r="H137" s="30"/>
      <c r="I137" s="4"/>
      <c r="J137" s="138"/>
    </row>
    <row r="138" spans="1:10" ht="25.5">
      <c r="A138" s="10" t="s">
        <v>188</v>
      </c>
      <c r="B138" s="6">
        <v>650</v>
      </c>
      <c r="C138" s="6" t="s">
        <v>97</v>
      </c>
      <c r="D138" s="7" t="s">
        <v>95</v>
      </c>
      <c r="E138" s="7" t="s">
        <v>277</v>
      </c>
      <c r="F138" s="6">
        <v>110</v>
      </c>
      <c r="G138" s="30">
        <f>G139+G140</f>
        <v>1455664</v>
      </c>
      <c r="H138" s="30"/>
      <c r="I138" s="4"/>
      <c r="J138" s="138"/>
    </row>
    <row r="139" spans="1:10">
      <c r="A139" s="10" t="s">
        <v>187</v>
      </c>
      <c r="B139" s="6">
        <v>650</v>
      </c>
      <c r="C139" s="6" t="s">
        <v>97</v>
      </c>
      <c r="D139" s="7" t="s">
        <v>95</v>
      </c>
      <c r="E139" s="7" t="s">
        <v>277</v>
      </c>
      <c r="F139" s="6">
        <v>111</v>
      </c>
      <c r="G139" s="30">
        <f>898051+219970</f>
        <v>1118021</v>
      </c>
      <c r="H139" s="30"/>
      <c r="I139" s="4"/>
      <c r="J139" s="138"/>
    </row>
    <row r="140" spans="1:10" ht="51">
      <c r="A140" s="10" t="s">
        <v>189</v>
      </c>
      <c r="B140" s="6" t="s">
        <v>104</v>
      </c>
      <c r="C140" s="6" t="s">
        <v>97</v>
      </c>
      <c r="D140" s="7" t="s">
        <v>95</v>
      </c>
      <c r="E140" s="7" t="s">
        <v>277</v>
      </c>
      <c r="F140" s="6" t="s">
        <v>144</v>
      </c>
      <c r="G140" s="30">
        <f>271212+66431</f>
        <v>337643</v>
      </c>
      <c r="H140" s="30"/>
      <c r="I140" s="4"/>
      <c r="J140" s="138"/>
    </row>
    <row r="141" spans="1:10" ht="25.5">
      <c r="A141" s="10" t="s">
        <v>352</v>
      </c>
      <c r="B141" s="6">
        <v>650</v>
      </c>
      <c r="C141" s="6" t="s">
        <v>97</v>
      </c>
      <c r="D141" s="7" t="s">
        <v>95</v>
      </c>
      <c r="E141" s="7" t="s">
        <v>278</v>
      </c>
      <c r="F141" s="6"/>
      <c r="G141" s="30">
        <f>G142</f>
        <v>890880</v>
      </c>
      <c r="H141" s="30"/>
      <c r="I141" s="4"/>
      <c r="J141" s="138"/>
    </row>
    <row r="142" spans="1:10" ht="63.75">
      <c r="A142" s="57" t="s">
        <v>89</v>
      </c>
      <c r="B142" s="6">
        <v>650</v>
      </c>
      <c r="C142" s="6" t="s">
        <v>97</v>
      </c>
      <c r="D142" s="7" t="s">
        <v>95</v>
      </c>
      <c r="E142" s="7" t="s">
        <v>278</v>
      </c>
      <c r="F142" s="6">
        <v>100</v>
      </c>
      <c r="G142" s="30">
        <f>G143</f>
        <v>890880</v>
      </c>
      <c r="H142" s="30"/>
      <c r="I142" s="4"/>
      <c r="J142" s="138"/>
    </row>
    <row r="143" spans="1:10" ht="25.5">
      <c r="A143" s="10" t="s">
        <v>90</v>
      </c>
      <c r="B143" s="6">
        <v>650</v>
      </c>
      <c r="C143" s="6" t="s">
        <v>97</v>
      </c>
      <c r="D143" s="7" t="s">
        <v>95</v>
      </c>
      <c r="E143" s="7" t="s">
        <v>278</v>
      </c>
      <c r="F143" s="6">
        <v>110</v>
      </c>
      <c r="G143" s="30">
        <f>G144+G145</f>
        <v>890880</v>
      </c>
      <c r="H143" s="30"/>
      <c r="I143" s="4"/>
      <c r="J143" s="138"/>
    </row>
    <row r="144" spans="1:10">
      <c r="A144" s="10" t="s">
        <v>187</v>
      </c>
      <c r="B144" s="6">
        <v>650</v>
      </c>
      <c r="C144" s="6" t="s">
        <v>97</v>
      </c>
      <c r="D144" s="7" t="s">
        <v>95</v>
      </c>
      <c r="E144" s="7" t="s">
        <v>278</v>
      </c>
      <c r="F144" s="6">
        <v>111</v>
      </c>
      <c r="G144" s="30">
        <f>581625+102614</f>
        <v>684239</v>
      </c>
      <c r="H144" s="30"/>
      <c r="I144" s="4"/>
      <c r="J144" s="138"/>
    </row>
    <row r="145" spans="1:10" ht="51">
      <c r="A145" s="10" t="s">
        <v>189</v>
      </c>
      <c r="B145" s="6">
        <v>650</v>
      </c>
      <c r="C145" s="6" t="s">
        <v>97</v>
      </c>
      <c r="D145" s="7" t="s">
        <v>95</v>
      </c>
      <c r="E145" s="7" t="s">
        <v>278</v>
      </c>
      <c r="F145" s="6" t="s">
        <v>144</v>
      </c>
      <c r="G145" s="30">
        <f>175651+30990</f>
        <v>206641</v>
      </c>
      <c r="H145" s="30"/>
      <c r="I145" s="4"/>
      <c r="J145" s="138"/>
    </row>
    <row r="146" spans="1:10" ht="25.5">
      <c r="A146" s="137" t="s">
        <v>422</v>
      </c>
      <c r="B146" s="142" t="s">
        <v>104</v>
      </c>
      <c r="C146" s="142" t="s">
        <v>97</v>
      </c>
      <c r="D146" s="143" t="s">
        <v>101</v>
      </c>
      <c r="E146" s="143"/>
      <c r="F146" s="142"/>
      <c r="G146" s="30">
        <f>G147</f>
        <v>27257.14</v>
      </c>
      <c r="H146" s="30">
        <f>G146</f>
        <v>27257.14</v>
      </c>
      <c r="I146" s="4"/>
      <c r="J146" s="138"/>
    </row>
    <row r="147" spans="1:10" ht="51">
      <c r="A147" s="144" t="s">
        <v>301</v>
      </c>
      <c r="B147" s="142" t="s">
        <v>104</v>
      </c>
      <c r="C147" s="142" t="s">
        <v>97</v>
      </c>
      <c r="D147" s="143" t="s">
        <v>101</v>
      </c>
      <c r="E147" s="143" t="s">
        <v>153</v>
      </c>
      <c r="F147" s="142"/>
      <c r="G147" s="30">
        <f>G148</f>
        <v>27257.14</v>
      </c>
      <c r="H147" s="30">
        <f t="shared" ref="H147:H156" si="3">G147</f>
        <v>27257.14</v>
      </c>
      <c r="I147" s="4"/>
      <c r="J147" s="138"/>
    </row>
    <row r="148" spans="1:10" ht="25.5">
      <c r="A148" s="144" t="s">
        <v>305</v>
      </c>
      <c r="B148" s="142" t="s">
        <v>104</v>
      </c>
      <c r="C148" s="142" t="s">
        <v>97</v>
      </c>
      <c r="D148" s="142" t="s">
        <v>101</v>
      </c>
      <c r="E148" s="143" t="s">
        <v>306</v>
      </c>
      <c r="F148" s="142"/>
      <c r="G148" s="30">
        <f>G149</f>
        <v>27257.14</v>
      </c>
      <c r="H148" s="30">
        <f t="shared" si="3"/>
        <v>27257.14</v>
      </c>
      <c r="I148" s="4"/>
      <c r="J148" s="138"/>
    </row>
    <row r="149" spans="1:10" ht="51">
      <c r="A149" s="144" t="s">
        <v>423</v>
      </c>
      <c r="B149" s="142" t="s">
        <v>104</v>
      </c>
      <c r="C149" s="142" t="s">
        <v>97</v>
      </c>
      <c r="D149" s="143" t="s">
        <v>101</v>
      </c>
      <c r="E149" s="143" t="s">
        <v>424</v>
      </c>
      <c r="F149" s="142"/>
      <c r="G149" s="30">
        <f>G150+G154</f>
        <v>27257.14</v>
      </c>
      <c r="H149" s="30">
        <f t="shared" si="3"/>
        <v>27257.14</v>
      </c>
      <c r="I149" s="4"/>
      <c r="J149" s="138"/>
    </row>
    <row r="150" spans="1:10" ht="63.75">
      <c r="A150" s="134" t="s">
        <v>89</v>
      </c>
      <c r="B150" s="142">
        <v>650</v>
      </c>
      <c r="C150" s="142" t="s">
        <v>97</v>
      </c>
      <c r="D150" s="143" t="s">
        <v>101</v>
      </c>
      <c r="E150" s="143" t="s">
        <v>424</v>
      </c>
      <c r="F150" s="142">
        <v>100</v>
      </c>
      <c r="G150" s="30">
        <f>G151</f>
        <v>272.44</v>
      </c>
      <c r="H150" s="30">
        <f t="shared" si="3"/>
        <v>272.44</v>
      </c>
      <c r="I150" s="4"/>
      <c r="J150" s="138"/>
    </row>
    <row r="151" spans="1:10" ht="25.5">
      <c r="A151" s="137" t="s">
        <v>81</v>
      </c>
      <c r="B151" s="142">
        <v>650</v>
      </c>
      <c r="C151" s="142" t="s">
        <v>97</v>
      </c>
      <c r="D151" s="143" t="s">
        <v>101</v>
      </c>
      <c r="E151" s="143" t="s">
        <v>424</v>
      </c>
      <c r="F151" s="142">
        <v>120</v>
      </c>
      <c r="G151" s="30">
        <f>G152+G153</f>
        <v>272.44</v>
      </c>
      <c r="H151" s="30">
        <f t="shared" si="3"/>
        <v>272.44</v>
      </c>
      <c r="I151" s="4"/>
      <c r="J151" s="138"/>
    </row>
    <row r="152" spans="1:10" ht="25.5">
      <c r="A152" s="137" t="s">
        <v>140</v>
      </c>
      <c r="B152" s="142">
        <v>650</v>
      </c>
      <c r="C152" s="142" t="s">
        <v>97</v>
      </c>
      <c r="D152" s="143" t="s">
        <v>101</v>
      </c>
      <c r="E152" s="143" t="s">
        <v>424</v>
      </c>
      <c r="F152" s="142">
        <v>121</v>
      </c>
      <c r="G152" s="30">
        <v>209.24</v>
      </c>
      <c r="H152" s="30">
        <f t="shared" si="3"/>
        <v>209.24</v>
      </c>
      <c r="I152" s="4"/>
      <c r="J152" s="138"/>
    </row>
    <row r="153" spans="1:10" ht="51">
      <c r="A153" s="137" t="s">
        <v>141</v>
      </c>
      <c r="B153" s="142">
        <v>650</v>
      </c>
      <c r="C153" s="142" t="s">
        <v>97</v>
      </c>
      <c r="D153" s="143" t="s">
        <v>101</v>
      </c>
      <c r="E153" s="143" t="s">
        <v>424</v>
      </c>
      <c r="F153" s="142" t="s">
        <v>139</v>
      </c>
      <c r="G153" s="30">
        <v>63.2</v>
      </c>
      <c r="H153" s="30">
        <f t="shared" si="3"/>
        <v>63.2</v>
      </c>
      <c r="I153" s="4"/>
      <c r="J153" s="138"/>
    </row>
    <row r="154" spans="1:10" ht="25.5">
      <c r="A154" s="137" t="s">
        <v>162</v>
      </c>
      <c r="B154" s="142" t="s">
        <v>104</v>
      </c>
      <c r="C154" s="142" t="s">
        <v>97</v>
      </c>
      <c r="D154" s="143" t="s">
        <v>101</v>
      </c>
      <c r="E154" s="143" t="s">
        <v>424</v>
      </c>
      <c r="F154" s="142" t="s">
        <v>107</v>
      </c>
      <c r="G154" s="30">
        <f>G155</f>
        <v>26984.7</v>
      </c>
      <c r="H154" s="30">
        <f t="shared" si="3"/>
        <v>26984.7</v>
      </c>
      <c r="I154" s="4"/>
      <c r="J154" s="138"/>
    </row>
    <row r="155" spans="1:10" ht="38.25">
      <c r="A155" s="137" t="s">
        <v>124</v>
      </c>
      <c r="B155" s="142" t="s">
        <v>104</v>
      </c>
      <c r="C155" s="142" t="s">
        <v>97</v>
      </c>
      <c r="D155" s="143" t="s">
        <v>101</v>
      </c>
      <c r="E155" s="143" t="s">
        <v>424</v>
      </c>
      <c r="F155" s="142" t="s">
        <v>108</v>
      </c>
      <c r="G155" s="30">
        <f>G156</f>
        <v>26984.7</v>
      </c>
      <c r="H155" s="30">
        <f t="shared" si="3"/>
        <v>26984.7</v>
      </c>
      <c r="I155" s="4"/>
      <c r="J155" s="138"/>
    </row>
    <row r="156" spans="1:10">
      <c r="A156" s="137" t="s">
        <v>266</v>
      </c>
      <c r="B156" s="142" t="s">
        <v>104</v>
      </c>
      <c r="C156" s="142" t="s">
        <v>97</v>
      </c>
      <c r="D156" s="143" t="s">
        <v>101</v>
      </c>
      <c r="E156" s="143" t="s">
        <v>424</v>
      </c>
      <c r="F156" s="142" t="s">
        <v>109</v>
      </c>
      <c r="G156" s="30">
        <v>26984.7</v>
      </c>
      <c r="H156" s="30">
        <f t="shared" si="3"/>
        <v>26984.7</v>
      </c>
      <c r="I156" s="4"/>
      <c r="J156" s="138"/>
    </row>
    <row r="157" spans="1:10">
      <c r="A157" s="10" t="s">
        <v>64</v>
      </c>
      <c r="B157" s="6">
        <v>650</v>
      </c>
      <c r="C157" s="6" t="s">
        <v>97</v>
      </c>
      <c r="D157" s="7" t="s">
        <v>99</v>
      </c>
      <c r="E157" s="6"/>
      <c r="F157" s="6"/>
      <c r="G157" s="30">
        <f>G158</f>
        <v>1840000</v>
      </c>
      <c r="H157" s="32"/>
      <c r="I157" s="4"/>
      <c r="J157" s="138"/>
    </row>
    <row r="158" spans="1:10" ht="51">
      <c r="A158" s="60" t="s">
        <v>279</v>
      </c>
      <c r="B158" s="6">
        <v>650</v>
      </c>
      <c r="C158" s="6" t="s">
        <v>97</v>
      </c>
      <c r="D158" s="7" t="s">
        <v>99</v>
      </c>
      <c r="E158" s="6" t="s">
        <v>148</v>
      </c>
      <c r="F158" s="6"/>
      <c r="G158" s="30">
        <f>G159</f>
        <v>1840000</v>
      </c>
      <c r="H158" s="70"/>
      <c r="I158" s="4"/>
      <c r="J158" s="138"/>
    </row>
    <row r="159" spans="1:10" ht="63.75">
      <c r="A159" s="26" t="s">
        <v>292</v>
      </c>
      <c r="B159" s="6">
        <v>650</v>
      </c>
      <c r="C159" s="6" t="s">
        <v>97</v>
      </c>
      <c r="D159" s="7" t="s">
        <v>99</v>
      </c>
      <c r="E159" s="6" t="s">
        <v>293</v>
      </c>
      <c r="F159" s="6"/>
      <c r="G159" s="30">
        <f>G160</f>
        <v>1840000</v>
      </c>
      <c r="H159" s="70"/>
      <c r="I159" s="4"/>
      <c r="J159" s="138"/>
    </row>
    <row r="160" spans="1:10" ht="25.5">
      <c r="A160" s="10" t="s">
        <v>149</v>
      </c>
      <c r="B160" s="6">
        <v>650</v>
      </c>
      <c r="C160" s="6" t="s">
        <v>97</v>
      </c>
      <c r="D160" s="7" t="s">
        <v>99</v>
      </c>
      <c r="E160" s="6" t="s">
        <v>402</v>
      </c>
      <c r="F160" s="6"/>
      <c r="G160" s="30">
        <f>G163</f>
        <v>1840000</v>
      </c>
      <c r="H160" s="70"/>
      <c r="I160" s="4"/>
      <c r="J160" s="138"/>
    </row>
    <row r="161" spans="1:10" ht="25.5">
      <c r="A161" s="10" t="s">
        <v>162</v>
      </c>
      <c r="B161" s="6">
        <v>650</v>
      </c>
      <c r="C161" s="6" t="s">
        <v>97</v>
      </c>
      <c r="D161" s="7" t="s">
        <v>99</v>
      </c>
      <c r="E161" s="6" t="s">
        <v>402</v>
      </c>
      <c r="F161" s="6" t="s">
        <v>107</v>
      </c>
      <c r="G161" s="30">
        <f>G163</f>
        <v>1840000</v>
      </c>
      <c r="H161" s="70"/>
      <c r="I161" s="4"/>
      <c r="J161" s="138"/>
    </row>
    <row r="162" spans="1:10" ht="38.25">
      <c r="A162" s="10" t="s">
        <v>124</v>
      </c>
      <c r="B162" s="6" t="s">
        <v>104</v>
      </c>
      <c r="C162" s="6" t="s">
        <v>97</v>
      </c>
      <c r="D162" s="7" t="s">
        <v>99</v>
      </c>
      <c r="E162" s="6" t="s">
        <v>402</v>
      </c>
      <c r="F162" s="6" t="s">
        <v>108</v>
      </c>
      <c r="G162" s="30">
        <f>G163</f>
        <v>1840000</v>
      </c>
      <c r="H162" s="70"/>
      <c r="I162" s="4"/>
      <c r="J162" s="138"/>
    </row>
    <row r="163" spans="1:10">
      <c r="A163" s="10" t="s">
        <v>266</v>
      </c>
      <c r="B163" s="6">
        <v>650</v>
      </c>
      <c r="C163" s="6" t="s">
        <v>97</v>
      </c>
      <c r="D163" s="7" t="s">
        <v>99</v>
      </c>
      <c r="E163" s="6" t="s">
        <v>402</v>
      </c>
      <c r="F163" s="6" t="s">
        <v>109</v>
      </c>
      <c r="G163" s="30">
        <v>1840000</v>
      </c>
      <c r="H163" s="70"/>
      <c r="I163" s="4"/>
      <c r="J163" s="138"/>
    </row>
    <row r="164" spans="1:10">
      <c r="A164" s="10" t="s">
        <v>65</v>
      </c>
      <c r="B164" s="6">
        <v>650</v>
      </c>
      <c r="C164" s="6" t="s">
        <v>97</v>
      </c>
      <c r="D164" s="7" t="s">
        <v>100</v>
      </c>
      <c r="E164" s="7"/>
      <c r="F164" s="6"/>
      <c r="G164" s="30">
        <f>G165</f>
        <v>8678836.5399999991</v>
      </c>
      <c r="H164" s="32"/>
      <c r="I164" s="4"/>
      <c r="J164" s="138"/>
    </row>
    <row r="165" spans="1:10" ht="51">
      <c r="A165" s="60" t="s">
        <v>279</v>
      </c>
      <c r="B165" s="6" t="s">
        <v>104</v>
      </c>
      <c r="C165" s="6" t="s">
        <v>97</v>
      </c>
      <c r="D165" s="7" t="s">
        <v>100</v>
      </c>
      <c r="E165" s="7" t="s">
        <v>148</v>
      </c>
      <c r="F165" s="6"/>
      <c r="G165" s="30">
        <f>G166+G171</f>
        <v>8678836.5399999991</v>
      </c>
      <c r="H165" s="32"/>
      <c r="I165" s="4"/>
      <c r="J165" s="138"/>
    </row>
    <row r="166" spans="1:10" ht="42" customHeight="1">
      <c r="A166" s="10" t="s">
        <v>294</v>
      </c>
      <c r="B166" s="6" t="s">
        <v>104</v>
      </c>
      <c r="C166" s="6" t="s">
        <v>97</v>
      </c>
      <c r="D166" s="7" t="s">
        <v>100</v>
      </c>
      <c r="E166" s="7" t="s">
        <v>296</v>
      </c>
      <c r="F166" s="6"/>
      <c r="G166" s="30">
        <f>G167</f>
        <v>8358836.54</v>
      </c>
      <c r="H166" s="32"/>
      <c r="I166" s="4"/>
      <c r="J166" s="138"/>
    </row>
    <row r="167" spans="1:10" ht="25.5" customHeight="1">
      <c r="A167" s="10" t="s">
        <v>295</v>
      </c>
      <c r="B167" s="6" t="s">
        <v>104</v>
      </c>
      <c r="C167" s="6" t="s">
        <v>97</v>
      </c>
      <c r="D167" s="7" t="s">
        <v>100</v>
      </c>
      <c r="E167" s="7" t="s">
        <v>297</v>
      </c>
      <c r="F167" s="6"/>
      <c r="G167" s="30">
        <f>G168</f>
        <v>8358836.54</v>
      </c>
      <c r="H167" s="32"/>
      <c r="I167" s="4"/>
      <c r="J167" s="138"/>
    </row>
    <row r="168" spans="1:10" ht="25.5" customHeight="1">
      <c r="A168" s="10" t="s">
        <v>162</v>
      </c>
      <c r="B168" s="6" t="s">
        <v>104</v>
      </c>
      <c r="C168" s="6" t="s">
        <v>97</v>
      </c>
      <c r="D168" s="7" t="s">
        <v>100</v>
      </c>
      <c r="E168" s="7" t="s">
        <v>297</v>
      </c>
      <c r="F168" s="6" t="s">
        <v>107</v>
      </c>
      <c r="G168" s="30">
        <f>G169</f>
        <v>8358836.54</v>
      </c>
      <c r="H168" s="32"/>
      <c r="I168" s="4"/>
      <c r="J168" s="138"/>
    </row>
    <row r="169" spans="1:10" ht="38.25">
      <c r="A169" s="10" t="s">
        <v>124</v>
      </c>
      <c r="B169" s="6" t="s">
        <v>104</v>
      </c>
      <c r="C169" s="6" t="s">
        <v>97</v>
      </c>
      <c r="D169" s="7" t="s">
        <v>100</v>
      </c>
      <c r="E169" s="7" t="s">
        <v>297</v>
      </c>
      <c r="F169" s="6" t="s">
        <v>108</v>
      </c>
      <c r="G169" s="30">
        <f>G170</f>
        <v>8358836.54</v>
      </c>
      <c r="H169" s="32"/>
      <c r="I169" s="4"/>
      <c r="J169" s="138"/>
    </row>
    <row r="170" spans="1:10">
      <c r="A170" s="10" t="s">
        <v>266</v>
      </c>
      <c r="B170" s="6" t="s">
        <v>104</v>
      </c>
      <c r="C170" s="6" t="s">
        <v>97</v>
      </c>
      <c r="D170" s="7" t="s">
        <v>100</v>
      </c>
      <c r="E170" s="7" t="s">
        <v>297</v>
      </c>
      <c r="F170" s="6" t="s">
        <v>109</v>
      </c>
      <c r="G170" s="30">
        <f>6646770+10.19+24154.67+937821.43+500000+250080.25</f>
        <v>8358836.54</v>
      </c>
      <c r="H170" s="32"/>
      <c r="I170" s="4"/>
      <c r="J170" s="138"/>
    </row>
    <row r="171" spans="1:10" ht="25.5">
      <c r="A171" s="10" t="s">
        <v>298</v>
      </c>
      <c r="B171" s="6" t="s">
        <v>104</v>
      </c>
      <c r="C171" s="6" t="s">
        <v>97</v>
      </c>
      <c r="D171" s="7" t="s">
        <v>100</v>
      </c>
      <c r="E171" s="7" t="s">
        <v>299</v>
      </c>
      <c r="F171" s="6"/>
      <c r="G171" s="30">
        <f>G172</f>
        <v>320000</v>
      </c>
      <c r="H171" s="32"/>
      <c r="I171" s="4"/>
      <c r="J171" s="138"/>
    </row>
    <row r="172" spans="1:10" ht="25.5">
      <c r="A172" s="10" t="s">
        <v>150</v>
      </c>
      <c r="B172" s="6" t="s">
        <v>104</v>
      </c>
      <c r="C172" s="6" t="s">
        <v>97</v>
      </c>
      <c r="D172" s="7" t="s">
        <v>100</v>
      </c>
      <c r="E172" s="7" t="s">
        <v>300</v>
      </c>
      <c r="F172" s="6"/>
      <c r="G172" s="30">
        <f>G173</f>
        <v>320000</v>
      </c>
      <c r="H172" s="32"/>
      <c r="I172" s="4"/>
      <c r="J172" s="138"/>
    </row>
    <row r="173" spans="1:10" ht="25.5">
      <c r="A173" s="10" t="s">
        <v>162</v>
      </c>
      <c r="B173" s="6" t="s">
        <v>104</v>
      </c>
      <c r="C173" s="6" t="s">
        <v>97</v>
      </c>
      <c r="D173" s="7" t="s">
        <v>100</v>
      </c>
      <c r="E173" s="7" t="s">
        <v>300</v>
      </c>
      <c r="F173" s="6" t="s">
        <v>107</v>
      </c>
      <c r="G173" s="30">
        <f>G174</f>
        <v>320000</v>
      </c>
      <c r="H173" s="32"/>
      <c r="I173" s="4"/>
      <c r="J173" s="138"/>
    </row>
    <row r="174" spans="1:10" ht="38.25">
      <c r="A174" s="10" t="s">
        <v>124</v>
      </c>
      <c r="B174" s="6" t="s">
        <v>104</v>
      </c>
      <c r="C174" s="6" t="s">
        <v>97</v>
      </c>
      <c r="D174" s="7" t="s">
        <v>100</v>
      </c>
      <c r="E174" s="7" t="s">
        <v>300</v>
      </c>
      <c r="F174" s="6" t="s">
        <v>108</v>
      </c>
      <c r="G174" s="30">
        <f>G175</f>
        <v>320000</v>
      </c>
      <c r="H174" s="32"/>
      <c r="I174" s="4"/>
    </row>
    <row r="175" spans="1:10">
      <c r="A175" s="10" t="s">
        <v>266</v>
      </c>
      <c r="B175" s="6" t="s">
        <v>104</v>
      </c>
      <c r="C175" s="6" t="s">
        <v>97</v>
      </c>
      <c r="D175" s="7" t="s">
        <v>100</v>
      </c>
      <c r="E175" s="7" t="s">
        <v>300</v>
      </c>
      <c r="F175" s="6" t="s">
        <v>109</v>
      </c>
      <c r="G175" s="30">
        <f>40000+160000+120000</f>
        <v>320000</v>
      </c>
      <c r="H175" s="32"/>
      <c r="I175" s="4"/>
      <c r="J175" s="138"/>
    </row>
    <row r="176" spans="1:10">
      <c r="A176" s="10" t="s">
        <v>66</v>
      </c>
      <c r="B176" s="6">
        <v>650</v>
      </c>
      <c r="C176" s="6" t="s">
        <v>97</v>
      </c>
      <c r="D176" s="7">
        <v>10</v>
      </c>
      <c r="E176" s="7"/>
      <c r="F176" s="6"/>
      <c r="G176" s="30">
        <f t="shared" ref="G176:G182" si="4">G177</f>
        <v>517956.48</v>
      </c>
      <c r="H176" s="32"/>
      <c r="I176" s="4"/>
      <c r="J176" s="138"/>
    </row>
    <row r="177" spans="1:11" ht="51">
      <c r="A177" s="57" t="s">
        <v>282</v>
      </c>
      <c r="B177" s="6">
        <v>650</v>
      </c>
      <c r="C177" s="6" t="s">
        <v>97</v>
      </c>
      <c r="D177" s="7">
        <v>10</v>
      </c>
      <c r="E177" s="7" t="s">
        <v>143</v>
      </c>
      <c r="F177" s="6"/>
      <c r="G177" s="30">
        <f t="shared" si="4"/>
        <v>517956.48</v>
      </c>
      <c r="H177" s="32"/>
      <c r="I177" s="4"/>
      <c r="J177" s="138"/>
    </row>
    <row r="178" spans="1:11" ht="63.75">
      <c r="A178" s="57" t="s">
        <v>251</v>
      </c>
      <c r="B178" s="6" t="s">
        <v>104</v>
      </c>
      <c r="C178" s="6" t="s">
        <v>97</v>
      </c>
      <c r="D178" s="7" t="s">
        <v>159</v>
      </c>
      <c r="E178" s="7" t="s">
        <v>252</v>
      </c>
      <c r="F178" s="6"/>
      <c r="G178" s="30">
        <f t="shared" si="4"/>
        <v>517956.48</v>
      </c>
      <c r="H178" s="30"/>
      <c r="I178" s="4"/>
      <c r="J178" s="138"/>
    </row>
    <row r="179" spans="1:11" ht="25.5">
      <c r="A179" s="10" t="s">
        <v>256</v>
      </c>
      <c r="B179" s="6" t="s">
        <v>104</v>
      </c>
      <c r="C179" s="6" t="s">
        <v>97</v>
      </c>
      <c r="D179" s="7" t="s">
        <v>159</v>
      </c>
      <c r="E179" s="7" t="s">
        <v>257</v>
      </c>
      <c r="F179" s="6"/>
      <c r="G179" s="30">
        <f t="shared" si="4"/>
        <v>517956.48</v>
      </c>
      <c r="H179" s="32"/>
      <c r="I179" s="4"/>
      <c r="J179" s="138"/>
    </row>
    <row r="180" spans="1:11" ht="25.5">
      <c r="A180" s="10" t="s">
        <v>194</v>
      </c>
      <c r="B180" s="6" t="s">
        <v>104</v>
      </c>
      <c r="C180" s="6" t="s">
        <v>97</v>
      </c>
      <c r="D180" s="7" t="s">
        <v>159</v>
      </c>
      <c r="E180" s="7" t="s">
        <v>267</v>
      </c>
      <c r="F180" s="6"/>
      <c r="G180" s="30">
        <f t="shared" si="4"/>
        <v>517956.48</v>
      </c>
      <c r="H180" s="32"/>
      <c r="I180" s="4"/>
      <c r="J180" s="138"/>
    </row>
    <row r="181" spans="1:11" ht="25.5">
      <c r="A181" s="10" t="s">
        <v>162</v>
      </c>
      <c r="B181" s="6">
        <v>650</v>
      </c>
      <c r="C181" s="6" t="s">
        <v>97</v>
      </c>
      <c r="D181" s="7">
        <v>10</v>
      </c>
      <c r="E181" s="7" t="s">
        <v>267</v>
      </c>
      <c r="F181" s="6">
        <v>200</v>
      </c>
      <c r="G181" s="30">
        <f t="shared" si="4"/>
        <v>517956.48</v>
      </c>
      <c r="H181" s="32"/>
      <c r="I181" s="4"/>
      <c r="J181" s="138"/>
    </row>
    <row r="182" spans="1:11" ht="38.25">
      <c r="A182" s="10" t="s">
        <v>124</v>
      </c>
      <c r="B182" s="6">
        <v>650</v>
      </c>
      <c r="C182" s="6" t="s">
        <v>97</v>
      </c>
      <c r="D182" s="7">
        <v>10</v>
      </c>
      <c r="E182" s="7" t="s">
        <v>267</v>
      </c>
      <c r="F182" s="6">
        <v>240</v>
      </c>
      <c r="G182" s="30">
        <f t="shared" si="4"/>
        <v>517956.48</v>
      </c>
      <c r="H182" s="32"/>
      <c r="I182" s="4"/>
      <c r="J182" s="138"/>
    </row>
    <row r="183" spans="1:11" ht="25.5">
      <c r="A183" s="10" t="s">
        <v>87</v>
      </c>
      <c r="B183" s="6">
        <v>650</v>
      </c>
      <c r="C183" s="6" t="s">
        <v>97</v>
      </c>
      <c r="D183" s="7">
        <v>10</v>
      </c>
      <c r="E183" s="7" t="s">
        <v>267</v>
      </c>
      <c r="F183" s="6">
        <v>242</v>
      </c>
      <c r="G183" s="30">
        <f>145000+191800+70000+100256.18+10900.3</f>
        <v>517956.48</v>
      </c>
      <c r="H183" s="32"/>
      <c r="I183" s="4"/>
      <c r="J183" s="138"/>
    </row>
    <row r="184" spans="1:11">
      <c r="A184" s="14" t="s">
        <v>67</v>
      </c>
      <c r="B184" s="21">
        <v>650</v>
      </c>
      <c r="C184" s="21" t="s">
        <v>101</v>
      </c>
      <c r="D184" s="19" t="s">
        <v>394</v>
      </c>
      <c r="E184" s="19"/>
      <c r="F184" s="21"/>
      <c r="G184" s="54">
        <f>G185+G209+G244+G193</f>
        <v>16589085.35</v>
      </c>
      <c r="H184" s="71"/>
      <c r="I184" s="55"/>
      <c r="J184" s="140"/>
    </row>
    <row r="185" spans="1:11">
      <c r="A185" s="29" t="s">
        <v>88</v>
      </c>
      <c r="B185" s="6">
        <v>650</v>
      </c>
      <c r="C185" s="11" t="s">
        <v>101</v>
      </c>
      <c r="D185" s="67" t="s">
        <v>95</v>
      </c>
      <c r="E185" s="67"/>
      <c r="F185" s="11"/>
      <c r="G185" s="30">
        <f>G186</f>
        <v>811605</v>
      </c>
      <c r="H185" s="32"/>
      <c r="I185" s="4"/>
      <c r="J185" s="138"/>
    </row>
    <row r="186" spans="1:11" ht="51">
      <c r="A186" s="10" t="s">
        <v>280</v>
      </c>
      <c r="B186" s="6" t="s">
        <v>104</v>
      </c>
      <c r="C186" s="6" t="s">
        <v>101</v>
      </c>
      <c r="D186" s="7" t="s">
        <v>95</v>
      </c>
      <c r="E186" s="7" t="s">
        <v>151</v>
      </c>
      <c r="F186" s="11"/>
      <c r="G186" s="30">
        <f>G187</f>
        <v>811605</v>
      </c>
      <c r="H186" s="32"/>
      <c r="I186" s="4"/>
      <c r="J186" s="138"/>
    </row>
    <row r="187" spans="1:11" ht="39.75" customHeight="1">
      <c r="A187" s="10" t="s">
        <v>281</v>
      </c>
      <c r="B187" s="6" t="s">
        <v>104</v>
      </c>
      <c r="C187" s="6" t="s">
        <v>101</v>
      </c>
      <c r="D187" s="7" t="s">
        <v>95</v>
      </c>
      <c r="E187" s="7" t="s">
        <v>283</v>
      </c>
      <c r="F187" s="6"/>
      <c r="G187" s="30">
        <f>G188</f>
        <v>811605</v>
      </c>
      <c r="H187" s="32"/>
      <c r="I187" s="4"/>
      <c r="J187" s="138"/>
    </row>
    <row r="188" spans="1:11" ht="25.5">
      <c r="A188" s="10" t="s">
        <v>152</v>
      </c>
      <c r="B188" s="6" t="s">
        <v>104</v>
      </c>
      <c r="C188" s="6" t="s">
        <v>101</v>
      </c>
      <c r="D188" s="7" t="s">
        <v>95</v>
      </c>
      <c r="E188" s="7" t="s">
        <v>284</v>
      </c>
      <c r="F188" s="6"/>
      <c r="G188" s="30">
        <f>G189</f>
        <v>811605</v>
      </c>
      <c r="H188" s="32"/>
      <c r="I188" s="4"/>
      <c r="J188" s="138"/>
    </row>
    <row r="189" spans="1:11" ht="25.5">
      <c r="A189" s="10" t="s">
        <v>162</v>
      </c>
      <c r="B189" s="6" t="s">
        <v>104</v>
      </c>
      <c r="C189" s="6" t="s">
        <v>101</v>
      </c>
      <c r="D189" s="7" t="s">
        <v>95</v>
      </c>
      <c r="E189" s="7" t="s">
        <v>284</v>
      </c>
      <c r="F189" s="6" t="s">
        <v>107</v>
      </c>
      <c r="G189" s="30">
        <f>G190</f>
        <v>811605</v>
      </c>
      <c r="H189" s="32"/>
      <c r="I189" s="4"/>
      <c r="J189" s="138"/>
    </row>
    <row r="190" spans="1:11" ht="38.25">
      <c r="A190" s="10" t="s">
        <v>124</v>
      </c>
      <c r="B190" s="6" t="s">
        <v>104</v>
      </c>
      <c r="C190" s="6" t="s">
        <v>101</v>
      </c>
      <c r="D190" s="7" t="s">
        <v>95</v>
      </c>
      <c r="E190" s="7" t="s">
        <v>284</v>
      </c>
      <c r="F190" s="6" t="s">
        <v>108</v>
      </c>
      <c r="G190" s="30">
        <f>G191+G192</f>
        <v>811605</v>
      </c>
      <c r="H190" s="32"/>
      <c r="I190" s="4"/>
      <c r="J190" s="138"/>
    </row>
    <row r="191" spans="1:11">
      <c r="A191" s="10" t="s">
        <v>266</v>
      </c>
      <c r="B191" s="6" t="s">
        <v>104</v>
      </c>
      <c r="C191" s="6" t="s">
        <v>101</v>
      </c>
      <c r="D191" s="7" t="s">
        <v>95</v>
      </c>
      <c r="E191" s="7" t="s">
        <v>284</v>
      </c>
      <c r="F191" s="6" t="s">
        <v>109</v>
      </c>
      <c r="G191" s="30">
        <f>130000+200000+35450.06-50000</f>
        <v>315450.06</v>
      </c>
      <c r="H191" s="32"/>
      <c r="I191" s="4"/>
      <c r="J191" s="138"/>
      <c r="K191" s="110"/>
    </row>
    <row r="192" spans="1:11">
      <c r="A192" s="10" t="s">
        <v>393</v>
      </c>
      <c r="B192" s="6" t="s">
        <v>104</v>
      </c>
      <c r="C192" s="6" t="s">
        <v>101</v>
      </c>
      <c r="D192" s="7" t="s">
        <v>95</v>
      </c>
      <c r="E192" s="7" t="s">
        <v>284</v>
      </c>
      <c r="F192" s="6" t="s">
        <v>390</v>
      </c>
      <c r="G192" s="30">
        <f>18000+596.97+477557.97</f>
        <v>496154.93999999994</v>
      </c>
      <c r="H192" s="32"/>
      <c r="I192" s="4"/>
      <c r="J192" s="138"/>
    </row>
    <row r="193" spans="1:10">
      <c r="A193" s="137" t="s">
        <v>425</v>
      </c>
      <c r="B193" s="142">
        <v>650</v>
      </c>
      <c r="C193" s="142" t="s">
        <v>101</v>
      </c>
      <c r="D193" s="143" t="s">
        <v>96</v>
      </c>
      <c r="E193" s="143"/>
      <c r="F193" s="142"/>
      <c r="G193" s="30">
        <f>G194</f>
        <v>7372457.9399999995</v>
      </c>
      <c r="H193" s="32"/>
      <c r="I193" s="4"/>
      <c r="J193" s="138"/>
    </row>
    <row r="194" spans="1:10" ht="51">
      <c r="A194" s="134" t="s">
        <v>282</v>
      </c>
      <c r="B194" s="142">
        <v>650</v>
      </c>
      <c r="C194" s="142" t="s">
        <v>101</v>
      </c>
      <c r="D194" s="142" t="s">
        <v>96</v>
      </c>
      <c r="E194" s="143" t="s">
        <v>143</v>
      </c>
      <c r="F194" s="142"/>
      <c r="G194" s="30">
        <f>G195</f>
        <v>7372457.9399999995</v>
      </c>
      <c r="H194" s="32"/>
      <c r="I194" s="4"/>
      <c r="J194" s="138"/>
    </row>
    <row r="195" spans="1:10" ht="63.75">
      <c r="A195" s="134" t="s">
        <v>251</v>
      </c>
      <c r="B195" s="142">
        <v>650</v>
      </c>
      <c r="C195" s="142" t="s">
        <v>101</v>
      </c>
      <c r="D195" s="142" t="s">
        <v>96</v>
      </c>
      <c r="E195" s="143" t="s">
        <v>252</v>
      </c>
      <c r="F195" s="142"/>
      <c r="G195" s="30">
        <f>G196</f>
        <v>7372457.9399999995</v>
      </c>
      <c r="H195" s="32"/>
      <c r="I195" s="4"/>
      <c r="J195" s="138"/>
    </row>
    <row r="196" spans="1:10" ht="51">
      <c r="A196" s="134" t="s">
        <v>426</v>
      </c>
      <c r="B196" s="142">
        <v>650</v>
      </c>
      <c r="C196" s="142" t="s">
        <v>101</v>
      </c>
      <c r="D196" s="142" t="s">
        <v>96</v>
      </c>
      <c r="E196" s="143" t="s">
        <v>259</v>
      </c>
      <c r="F196" s="142"/>
      <c r="G196" s="30">
        <f>G197+G200+G203+G206</f>
        <v>7372457.9399999995</v>
      </c>
      <c r="H196" s="32"/>
      <c r="I196" s="4"/>
      <c r="J196" s="138"/>
    </row>
    <row r="197" spans="1:10" ht="51">
      <c r="A197" s="134" t="s">
        <v>428</v>
      </c>
      <c r="B197" s="142">
        <v>650</v>
      </c>
      <c r="C197" s="142" t="s">
        <v>101</v>
      </c>
      <c r="D197" s="142" t="s">
        <v>96</v>
      </c>
      <c r="E197" s="143" t="s">
        <v>427</v>
      </c>
      <c r="F197" s="142"/>
      <c r="G197" s="30">
        <f>G198</f>
        <v>6629724</v>
      </c>
      <c r="H197" s="32"/>
      <c r="I197" s="4"/>
      <c r="J197" s="138"/>
    </row>
    <row r="198" spans="1:10">
      <c r="A198" s="137" t="s">
        <v>83</v>
      </c>
      <c r="B198" s="142">
        <v>650</v>
      </c>
      <c r="C198" s="142" t="s">
        <v>101</v>
      </c>
      <c r="D198" s="142" t="s">
        <v>96</v>
      </c>
      <c r="E198" s="143" t="s">
        <v>427</v>
      </c>
      <c r="F198" s="142" t="s">
        <v>190</v>
      </c>
      <c r="G198" s="30">
        <f>G199</f>
        <v>6629724</v>
      </c>
      <c r="H198" s="32"/>
      <c r="I198" s="4"/>
      <c r="J198" s="138"/>
    </row>
    <row r="199" spans="1:10">
      <c r="A199" s="137" t="s">
        <v>84</v>
      </c>
      <c r="B199" s="142">
        <v>650</v>
      </c>
      <c r="C199" s="142" t="s">
        <v>101</v>
      </c>
      <c r="D199" s="142" t="s">
        <v>96</v>
      </c>
      <c r="E199" s="143" t="s">
        <v>427</v>
      </c>
      <c r="F199" s="142" t="s">
        <v>191</v>
      </c>
      <c r="G199" s="30">
        <v>6629724</v>
      </c>
      <c r="H199" s="32"/>
      <c r="I199" s="4"/>
      <c r="J199" s="138"/>
    </row>
    <row r="200" spans="1:10" ht="63.75">
      <c r="A200" s="137" t="s">
        <v>430</v>
      </c>
      <c r="B200" s="142">
        <v>650</v>
      </c>
      <c r="C200" s="142" t="s">
        <v>101</v>
      </c>
      <c r="D200" s="142" t="s">
        <v>96</v>
      </c>
      <c r="E200" s="143" t="s">
        <v>429</v>
      </c>
      <c r="F200" s="142"/>
      <c r="G200" s="30">
        <f>G201</f>
        <v>736636.01</v>
      </c>
      <c r="H200" s="32"/>
      <c r="I200" s="4"/>
      <c r="J200" s="138"/>
    </row>
    <row r="201" spans="1:10">
      <c r="A201" s="137" t="s">
        <v>83</v>
      </c>
      <c r="B201" s="142">
        <v>650</v>
      </c>
      <c r="C201" s="142" t="s">
        <v>101</v>
      </c>
      <c r="D201" s="142" t="s">
        <v>96</v>
      </c>
      <c r="E201" s="143" t="s">
        <v>429</v>
      </c>
      <c r="F201" s="142" t="s">
        <v>190</v>
      </c>
      <c r="G201" s="30">
        <f>G202</f>
        <v>736636.01</v>
      </c>
      <c r="H201" s="32"/>
      <c r="I201" s="4"/>
      <c r="J201" s="138"/>
    </row>
    <row r="202" spans="1:10">
      <c r="A202" s="137" t="s">
        <v>84</v>
      </c>
      <c r="B202" s="142">
        <v>650</v>
      </c>
      <c r="C202" s="142" t="s">
        <v>101</v>
      </c>
      <c r="D202" s="142" t="s">
        <v>96</v>
      </c>
      <c r="E202" s="143" t="s">
        <v>429</v>
      </c>
      <c r="F202" s="142" t="s">
        <v>191</v>
      </c>
      <c r="G202" s="30">
        <v>736636.01</v>
      </c>
      <c r="H202" s="32"/>
      <c r="I202" s="4"/>
      <c r="J202" s="138"/>
    </row>
    <row r="203" spans="1:10" ht="89.25">
      <c r="A203" s="137" t="s">
        <v>432</v>
      </c>
      <c r="B203" s="142">
        <v>650</v>
      </c>
      <c r="C203" s="142" t="s">
        <v>101</v>
      </c>
      <c r="D203" s="142" t="s">
        <v>96</v>
      </c>
      <c r="E203" s="143" t="s">
        <v>433</v>
      </c>
      <c r="F203" s="142"/>
      <c r="G203" s="30">
        <f>G204</f>
        <v>3658.76</v>
      </c>
      <c r="H203" s="32"/>
      <c r="I203" s="4"/>
      <c r="J203" s="138"/>
    </row>
    <row r="204" spans="1:10">
      <c r="A204" s="137" t="s">
        <v>83</v>
      </c>
      <c r="B204" s="142">
        <v>650</v>
      </c>
      <c r="C204" s="142" t="s">
        <v>101</v>
      </c>
      <c r="D204" s="142" t="s">
        <v>96</v>
      </c>
      <c r="E204" s="143" t="s">
        <v>433</v>
      </c>
      <c r="F204" s="142" t="s">
        <v>190</v>
      </c>
      <c r="G204" s="30">
        <f>G205</f>
        <v>3658.76</v>
      </c>
      <c r="H204" s="32"/>
      <c r="I204" s="4"/>
      <c r="J204" s="138"/>
    </row>
    <row r="205" spans="1:10">
      <c r="A205" s="137" t="s">
        <v>84</v>
      </c>
      <c r="B205" s="142">
        <v>650</v>
      </c>
      <c r="C205" s="142" t="s">
        <v>101</v>
      </c>
      <c r="D205" s="142" t="s">
        <v>96</v>
      </c>
      <c r="E205" s="143" t="s">
        <v>433</v>
      </c>
      <c r="F205" s="142" t="s">
        <v>191</v>
      </c>
      <c r="G205" s="30">
        <v>3658.76</v>
      </c>
      <c r="H205" s="32"/>
      <c r="I205" s="4"/>
      <c r="J205" s="138"/>
    </row>
    <row r="206" spans="1:10" ht="89.25">
      <c r="A206" s="137" t="s">
        <v>432</v>
      </c>
      <c r="B206" s="142">
        <v>650</v>
      </c>
      <c r="C206" s="142" t="s">
        <v>101</v>
      </c>
      <c r="D206" s="142" t="s">
        <v>96</v>
      </c>
      <c r="E206" s="143" t="s">
        <v>434</v>
      </c>
      <c r="F206" s="142"/>
      <c r="G206" s="30">
        <f>G207</f>
        <v>2439.17</v>
      </c>
      <c r="H206" s="32"/>
      <c r="I206" s="4"/>
      <c r="J206" s="138"/>
    </row>
    <row r="207" spans="1:10">
      <c r="A207" s="137" t="s">
        <v>83</v>
      </c>
      <c r="B207" s="142">
        <v>650</v>
      </c>
      <c r="C207" s="142" t="s">
        <v>101</v>
      </c>
      <c r="D207" s="142" t="s">
        <v>96</v>
      </c>
      <c r="E207" s="143" t="s">
        <v>434</v>
      </c>
      <c r="F207" s="142" t="s">
        <v>190</v>
      </c>
      <c r="G207" s="30">
        <f>G208</f>
        <v>2439.17</v>
      </c>
      <c r="H207" s="32"/>
      <c r="I207" s="4"/>
      <c r="J207" s="138"/>
    </row>
    <row r="208" spans="1:10">
      <c r="A208" s="137" t="s">
        <v>84</v>
      </c>
      <c r="B208" s="142">
        <v>650</v>
      </c>
      <c r="C208" s="142" t="s">
        <v>101</v>
      </c>
      <c r="D208" s="142" t="s">
        <v>96</v>
      </c>
      <c r="E208" s="143" t="s">
        <v>434</v>
      </c>
      <c r="F208" s="142" t="s">
        <v>191</v>
      </c>
      <c r="G208" s="30">
        <v>2439.17</v>
      </c>
      <c r="H208" s="32"/>
      <c r="I208" s="4"/>
      <c r="J208" s="138"/>
    </row>
    <row r="209" spans="1:11" ht="17.25" customHeight="1">
      <c r="A209" s="10" t="s">
        <v>68</v>
      </c>
      <c r="B209" s="6">
        <v>650</v>
      </c>
      <c r="C209" s="6" t="s">
        <v>101</v>
      </c>
      <c r="D209" s="7" t="s">
        <v>98</v>
      </c>
      <c r="E209" s="6"/>
      <c r="F209" s="6"/>
      <c r="G209" s="30">
        <f>G210</f>
        <v>8110829.4099999992</v>
      </c>
      <c r="H209" s="32"/>
      <c r="I209" s="4"/>
      <c r="J209" s="138"/>
    </row>
    <row r="210" spans="1:11" ht="51">
      <c r="A210" s="29" t="s">
        <v>301</v>
      </c>
      <c r="B210" s="6" t="s">
        <v>104</v>
      </c>
      <c r="C210" s="6" t="s">
        <v>101</v>
      </c>
      <c r="D210" s="7" t="s">
        <v>98</v>
      </c>
      <c r="E210" s="7" t="s">
        <v>153</v>
      </c>
      <c r="F210" s="6"/>
      <c r="G210" s="30">
        <f>G211+G222+G227+G217+G239</f>
        <v>8110829.4099999992</v>
      </c>
      <c r="H210" s="32"/>
      <c r="I210" s="55"/>
      <c r="J210" s="140"/>
    </row>
    <row r="211" spans="1:11" ht="25.5">
      <c r="A211" s="29" t="s">
        <v>302</v>
      </c>
      <c r="B211" s="6" t="s">
        <v>104</v>
      </c>
      <c r="C211" s="6" t="s">
        <v>101</v>
      </c>
      <c r="D211" s="6" t="s">
        <v>98</v>
      </c>
      <c r="E211" s="7" t="s">
        <v>303</v>
      </c>
      <c r="F211" s="6"/>
      <c r="G211" s="30">
        <f>G212</f>
        <v>1715606.52</v>
      </c>
      <c r="H211" s="32"/>
      <c r="I211" s="55"/>
      <c r="J211" s="140"/>
    </row>
    <row r="212" spans="1:11">
      <c r="A212" s="29" t="s">
        <v>154</v>
      </c>
      <c r="B212" s="6" t="s">
        <v>104</v>
      </c>
      <c r="C212" s="6" t="s">
        <v>101</v>
      </c>
      <c r="D212" s="6" t="s">
        <v>98</v>
      </c>
      <c r="E212" s="7" t="s">
        <v>304</v>
      </c>
      <c r="F212" s="6"/>
      <c r="G212" s="30">
        <f>G214</f>
        <v>1715606.52</v>
      </c>
      <c r="H212" s="32"/>
      <c r="I212" s="55"/>
      <c r="J212" s="140"/>
    </row>
    <row r="213" spans="1:11" ht="25.5">
      <c r="A213" s="10" t="s">
        <v>162</v>
      </c>
      <c r="B213" s="6" t="s">
        <v>104</v>
      </c>
      <c r="C213" s="6" t="s">
        <v>101</v>
      </c>
      <c r="D213" s="6" t="s">
        <v>98</v>
      </c>
      <c r="E213" s="7" t="s">
        <v>304</v>
      </c>
      <c r="F213" s="6" t="s">
        <v>107</v>
      </c>
      <c r="G213" s="30">
        <f>G214</f>
        <v>1715606.52</v>
      </c>
      <c r="H213" s="32"/>
      <c r="I213" s="55"/>
      <c r="J213" s="140"/>
    </row>
    <row r="214" spans="1:11" ht="38.25">
      <c r="A214" s="10" t="s">
        <v>124</v>
      </c>
      <c r="B214" s="6" t="s">
        <v>104</v>
      </c>
      <c r="C214" s="6" t="s">
        <v>101</v>
      </c>
      <c r="D214" s="6" t="s">
        <v>98</v>
      </c>
      <c r="E214" s="7" t="s">
        <v>304</v>
      </c>
      <c r="F214" s="6" t="s">
        <v>108</v>
      </c>
      <c r="G214" s="30">
        <f>G215+G216</f>
        <v>1715606.52</v>
      </c>
      <c r="H214" s="32"/>
      <c r="I214" s="55"/>
      <c r="J214" s="140"/>
    </row>
    <row r="215" spans="1:11">
      <c r="A215" s="10" t="s">
        <v>266</v>
      </c>
      <c r="B215" s="6" t="s">
        <v>104</v>
      </c>
      <c r="C215" s="6" t="s">
        <v>101</v>
      </c>
      <c r="D215" s="6" t="s">
        <v>98</v>
      </c>
      <c r="E215" s="7" t="s">
        <v>304</v>
      </c>
      <c r="F215" s="6" t="s">
        <v>109</v>
      </c>
      <c r="G215" s="30">
        <f>195000+158640.07+310000</f>
        <v>663640.07000000007</v>
      </c>
      <c r="H215" s="32"/>
      <c r="I215" s="55"/>
      <c r="J215" s="140"/>
      <c r="K215" s="110"/>
    </row>
    <row r="216" spans="1:11">
      <c r="A216" s="10" t="s">
        <v>393</v>
      </c>
      <c r="B216" s="6" t="s">
        <v>104</v>
      </c>
      <c r="C216" s="6" t="s">
        <v>101</v>
      </c>
      <c r="D216" s="6" t="s">
        <v>98</v>
      </c>
      <c r="E216" s="7" t="s">
        <v>304</v>
      </c>
      <c r="F216" s="6" t="s">
        <v>390</v>
      </c>
      <c r="G216" s="30">
        <f>1000567.43+51399.02</f>
        <v>1051966.45</v>
      </c>
      <c r="H216" s="32"/>
      <c r="I216" s="55"/>
      <c r="J216" s="140"/>
    </row>
    <row r="217" spans="1:11" ht="25.5">
      <c r="A217" s="29" t="s">
        <v>386</v>
      </c>
      <c r="B217" s="6" t="s">
        <v>104</v>
      </c>
      <c r="C217" s="6" t="s">
        <v>101</v>
      </c>
      <c r="D217" s="6" t="s">
        <v>98</v>
      </c>
      <c r="E217" s="7" t="s">
        <v>388</v>
      </c>
      <c r="F217" s="6"/>
      <c r="G217" s="30">
        <f>G218</f>
        <v>90914.89</v>
      </c>
      <c r="H217" s="32"/>
      <c r="I217" s="55"/>
      <c r="J217" s="140"/>
    </row>
    <row r="218" spans="1:11">
      <c r="A218" s="10" t="s">
        <v>387</v>
      </c>
      <c r="B218" s="6" t="s">
        <v>104</v>
      </c>
      <c r="C218" s="6" t="s">
        <v>101</v>
      </c>
      <c r="D218" s="6" t="s">
        <v>98</v>
      </c>
      <c r="E218" s="7" t="s">
        <v>389</v>
      </c>
      <c r="F218" s="6"/>
      <c r="G218" s="30">
        <f>G219</f>
        <v>90914.89</v>
      </c>
      <c r="H218" s="32"/>
      <c r="I218" s="55"/>
      <c r="J218" s="140"/>
    </row>
    <row r="219" spans="1:11" ht="25.5">
      <c r="A219" s="10" t="s">
        <v>162</v>
      </c>
      <c r="B219" s="6" t="s">
        <v>104</v>
      </c>
      <c r="C219" s="6" t="s">
        <v>101</v>
      </c>
      <c r="D219" s="6" t="s">
        <v>98</v>
      </c>
      <c r="E219" s="7" t="s">
        <v>389</v>
      </c>
      <c r="F219" s="6" t="s">
        <v>107</v>
      </c>
      <c r="G219" s="30">
        <f>G220</f>
        <v>90914.89</v>
      </c>
      <c r="H219" s="32"/>
      <c r="I219" s="55"/>
      <c r="J219" s="140"/>
    </row>
    <row r="220" spans="1:11" ht="38.25">
      <c r="A220" s="10" t="s">
        <v>124</v>
      </c>
      <c r="B220" s="6" t="s">
        <v>104</v>
      </c>
      <c r="C220" s="6" t="s">
        <v>101</v>
      </c>
      <c r="D220" s="6" t="s">
        <v>98</v>
      </c>
      <c r="E220" s="7" t="s">
        <v>389</v>
      </c>
      <c r="F220" s="6" t="s">
        <v>108</v>
      </c>
      <c r="G220" s="30">
        <f>G221</f>
        <v>90914.89</v>
      </c>
      <c r="H220" s="32"/>
      <c r="I220" s="55"/>
      <c r="J220" s="140"/>
    </row>
    <row r="221" spans="1:11">
      <c r="A221" s="10" t="s">
        <v>266</v>
      </c>
      <c r="B221" s="6" t="s">
        <v>104</v>
      </c>
      <c r="C221" s="6" t="s">
        <v>101</v>
      </c>
      <c r="D221" s="6" t="s">
        <v>98</v>
      </c>
      <c r="E221" s="7" t="s">
        <v>389</v>
      </c>
      <c r="F221" s="6" t="s">
        <v>109</v>
      </c>
      <c r="G221" s="30">
        <f>20000+30000+40914.89</f>
        <v>90914.89</v>
      </c>
      <c r="H221" s="32"/>
      <c r="I221" s="55"/>
      <c r="J221" s="140"/>
    </row>
    <row r="222" spans="1:11" ht="25.5" customHeight="1">
      <c r="A222" s="29" t="s">
        <v>305</v>
      </c>
      <c r="B222" s="6" t="s">
        <v>104</v>
      </c>
      <c r="C222" s="6" t="s">
        <v>101</v>
      </c>
      <c r="D222" s="6" t="s">
        <v>98</v>
      </c>
      <c r="E222" s="7" t="s">
        <v>306</v>
      </c>
      <c r="F222" s="6"/>
      <c r="G222" s="30">
        <f>G223</f>
        <v>1165000</v>
      </c>
      <c r="H222" s="32"/>
      <c r="I222" s="55"/>
      <c r="J222" s="140"/>
    </row>
    <row r="223" spans="1:11">
      <c r="A223" s="29" t="s">
        <v>403</v>
      </c>
      <c r="B223" s="6" t="s">
        <v>104</v>
      </c>
      <c r="C223" s="6" t="s">
        <v>101</v>
      </c>
      <c r="D223" s="6" t="s">
        <v>98</v>
      </c>
      <c r="E223" s="7" t="s">
        <v>307</v>
      </c>
      <c r="F223" s="6"/>
      <c r="G223" s="30">
        <f>G224</f>
        <v>1165000</v>
      </c>
      <c r="H223" s="32"/>
      <c r="I223" s="55"/>
      <c r="J223" s="140"/>
    </row>
    <row r="224" spans="1:11" ht="25.5">
      <c r="A224" s="10" t="s">
        <v>162</v>
      </c>
      <c r="B224" s="6" t="s">
        <v>104</v>
      </c>
      <c r="C224" s="6" t="s">
        <v>101</v>
      </c>
      <c r="D224" s="6" t="s">
        <v>98</v>
      </c>
      <c r="E224" s="7" t="s">
        <v>307</v>
      </c>
      <c r="F224" s="6" t="s">
        <v>107</v>
      </c>
      <c r="G224" s="30">
        <f>G225</f>
        <v>1165000</v>
      </c>
      <c r="H224" s="32"/>
      <c r="I224" s="55"/>
      <c r="J224" s="140"/>
    </row>
    <row r="225" spans="1:13" ht="38.25">
      <c r="A225" s="10" t="s">
        <v>124</v>
      </c>
      <c r="B225" s="6" t="s">
        <v>104</v>
      </c>
      <c r="C225" s="6" t="s">
        <v>101</v>
      </c>
      <c r="D225" s="6" t="s">
        <v>98</v>
      </c>
      <c r="E225" s="7" t="s">
        <v>307</v>
      </c>
      <c r="F225" s="6" t="s">
        <v>108</v>
      </c>
      <c r="G225" s="30">
        <f>G226</f>
        <v>1165000</v>
      </c>
      <c r="H225" s="32"/>
      <c r="I225" s="55"/>
      <c r="J225" s="140"/>
    </row>
    <row r="226" spans="1:13">
      <c r="A226" s="10" t="s">
        <v>266</v>
      </c>
      <c r="B226" s="6" t="s">
        <v>104</v>
      </c>
      <c r="C226" s="6" t="s">
        <v>101</v>
      </c>
      <c r="D226" s="6" t="s">
        <v>98</v>
      </c>
      <c r="E226" s="7" t="s">
        <v>307</v>
      </c>
      <c r="F226" s="6" t="s">
        <v>109</v>
      </c>
      <c r="G226" s="30">
        <f>650000+50000+40000+425000</f>
        <v>1165000</v>
      </c>
      <c r="H226" s="32"/>
      <c r="I226" s="55"/>
      <c r="J226" s="140"/>
    </row>
    <row r="227" spans="1:13">
      <c r="A227" s="29" t="s">
        <v>308</v>
      </c>
      <c r="B227" s="6" t="s">
        <v>104</v>
      </c>
      <c r="C227" s="6" t="s">
        <v>101</v>
      </c>
      <c r="D227" s="6" t="s">
        <v>98</v>
      </c>
      <c r="E227" s="7" t="s">
        <v>309</v>
      </c>
      <c r="F227" s="6"/>
      <c r="G227" s="30">
        <f>G228+G236+G232</f>
        <v>4139308</v>
      </c>
      <c r="H227" s="32"/>
      <c r="I227" s="55"/>
      <c r="J227" s="140"/>
    </row>
    <row r="228" spans="1:13">
      <c r="A228" s="29" t="s">
        <v>403</v>
      </c>
      <c r="B228" s="6" t="s">
        <v>104</v>
      </c>
      <c r="C228" s="6" t="s">
        <v>101</v>
      </c>
      <c r="D228" s="6" t="s">
        <v>98</v>
      </c>
      <c r="E228" s="7" t="s">
        <v>310</v>
      </c>
      <c r="F228" s="6"/>
      <c r="G228" s="30">
        <f>G229</f>
        <v>916500</v>
      </c>
      <c r="H228" s="32"/>
      <c r="I228" s="55"/>
      <c r="J228" s="140"/>
    </row>
    <row r="229" spans="1:13" ht="25.5">
      <c r="A229" s="10" t="s">
        <v>162</v>
      </c>
      <c r="B229" s="6" t="s">
        <v>104</v>
      </c>
      <c r="C229" s="6" t="s">
        <v>101</v>
      </c>
      <c r="D229" s="6" t="s">
        <v>98</v>
      </c>
      <c r="E229" s="7" t="s">
        <v>310</v>
      </c>
      <c r="F229" s="6" t="s">
        <v>107</v>
      </c>
      <c r="G229" s="30">
        <f>G230</f>
        <v>916500</v>
      </c>
      <c r="H229" s="32"/>
      <c r="I229" s="55"/>
      <c r="J229" s="140"/>
    </row>
    <row r="230" spans="1:13" ht="38.25">
      <c r="A230" s="10" t="s">
        <v>124</v>
      </c>
      <c r="B230" s="6" t="s">
        <v>104</v>
      </c>
      <c r="C230" s="6" t="s">
        <v>101</v>
      </c>
      <c r="D230" s="6" t="s">
        <v>98</v>
      </c>
      <c r="E230" s="7" t="s">
        <v>310</v>
      </c>
      <c r="F230" s="6" t="s">
        <v>108</v>
      </c>
      <c r="G230" s="30">
        <f>G231</f>
        <v>916500</v>
      </c>
      <c r="H230" s="32"/>
      <c r="I230" s="55"/>
      <c r="J230" s="140"/>
      <c r="K230" s="110"/>
    </row>
    <row r="231" spans="1:13">
      <c r="A231" s="10" t="s">
        <v>266</v>
      </c>
      <c r="B231" s="6" t="s">
        <v>104</v>
      </c>
      <c r="C231" s="6" t="s">
        <v>101</v>
      </c>
      <c r="D231" s="6" t="s">
        <v>98</v>
      </c>
      <c r="E231" s="7" t="s">
        <v>310</v>
      </c>
      <c r="F231" s="6" t="s">
        <v>109</v>
      </c>
      <c r="G231" s="30">
        <f>200000+80000+60000+215000+40000+300000+21500</f>
        <v>916500</v>
      </c>
      <c r="H231" s="32"/>
      <c r="I231" s="55"/>
      <c r="J231" s="140"/>
      <c r="K231" s="110"/>
      <c r="M231" s="103"/>
    </row>
    <row r="232" spans="1:13" ht="38.25">
      <c r="A232" s="136" t="s">
        <v>421</v>
      </c>
      <c r="B232" s="6" t="s">
        <v>104</v>
      </c>
      <c r="C232" s="6" t="s">
        <v>101</v>
      </c>
      <c r="D232" s="6" t="s">
        <v>98</v>
      </c>
      <c r="E232" s="7" t="s">
        <v>420</v>
      </c>
      <c r="F232" s="6"/>
      <c r="G232" s="30">
        <f>G233</f>
        <v>22808</v>
      </c>
      <c r="H232" s="32"/>
      <c r="I232" s="55"/>
      <c r="J232" s="140"/>
      <c r="K232" s="110"/>
    </row>
    <row r="233" spans="1:13" ht="25.5">
      <c r="A233" s="137" t="s">
        <v>162</v>
      </c>
      <c r="B233" s="6" t="s">
        <v>104</v>
      </c>
      <c r="C233" s="6" t="s">
        <v>101</v>
      </c>
      <c r="D233" s="6" t="s">
        <v>98</v>
      </c>
      <c r="E233" s="7" t="s">
        <v>420</v>
      </c>
      <c r="F233" s="6" t="s">
        <v>107</v>
      </c>
      <c r="G233" s="30">
        <f>G234</f>
        <v>22808</v>
      </c>
      <c r="H233" s="32"/>
      <c r="I233" s="55"/>
      <c r="J233" s="140"/>
      <c r="K233" s="110"/>
    </row>
    <row r="234" spans="1:13" ht="38.25">
      <c r="A234" s="137" t="s">
        <v>124</v>
      </c>
      <c r="B234" s="6" t="s">
        <v>104</v>
      </c>
      <c r="C234" s="6" t="s">
        <v>101</v>
      </c>
      <c r="D234" s="6" t="s">
        <v>98</v>
      </c>
      <c r="E234" s="7" t="s">
        <v>420</v>
      </c>
      <c r="F234" s="6" t="s">
        <v>108</v>
      </c>
      <c r="G234" s="30">
        <f>G235</f>
        <v>22808</v>
      </c>
      <c r="H234" s="32"/>
      <c r="I234" s="55"/>
      <c r="J234" s="140"/>
      <c r="K234" s="110"/>
    </row>
    <row r="235" spans="1:13">
      <c r="A235" s="137" t="s">
        <v>266</v>
      </c>
      <c r="B235" s="6" t="s">
        <v>104</v>
      </c>
      <c r="C235" s="6" t="s">
        <v>101</v>
      </c>
      <c r="D235" s="6" t="s">
        <v>98</v>
      </c>
      <c r="E235" s="7" t="s">
        <v>420</v>
      </c>
      <c r="F235" s="6" t="s">
        <v>109</v>
      </c>
      <c r="G235" s="30">
        <v>22808</v>
      </c>
      <c r="H235" s="32"/>
      <c r="I235" s="55"/>
      <c r="J235" s="140"/>
      <c r="K235" s="110"/>
    </row>
    <row r="236" spans="1:13" ht="25.5">
      <c r="A236" s="29" t="s">
        <v>418</v>
      </c>
      <c r="B236" s="6" t="s">
        <v>104</v>
      </c>
      <c r="C236" s="6" t="s">
        <v>101</v>
      </c>
      <c r="D236" s="6" t="s">
        <v>98</v>
      </c>
      <c r="E236" s="7" t="s">
        <v>419</v>
      </c>
      <c r="F236" s="6"/>
      <c r="G236" s="30">
        <f>G237</f>
        <v>3200000</v>
      </c>
      <c r="H236" s="32"/>
      <c r="I236" s="55"/>
      <c r="J236" s="140"/>
      <c r="K236" s="110"/>
    </row>
    <row r="237" spans="1:13">
      <c r="A237" s="10" t="s">
        <v>83</v>
      </c>
      <c r="B237" s="6" t="s">
        <v>104</v>
      </c>
      <c r="C237" s="6" t="s">
        <v>101</v>
      </c>
      <c r="D237" s="6" t="s">
        <v>98</v>
      </c>
      <c r="E237" s="7" t="s">
        <v>419</v>
      </c>
      <c r="F237" s="6" t="s">
        <v>190</v>
      </c>
      <c r="G237" s="30">
        <f>G238</f>
        <v>3200000</v>
      </c>
      <c r="H237" s="32"/>
      <c r="I237" s="55"/>
      <c r="J237" s="140"/>
      <c r="K237" s="110"/>
    </row>
    <row r="238" spans="1:13">
      <c r="A238" s="10" t="s">
        <v>84</v>
      </c>
      <c r="B238" s="6" t="s">
        <v>104</v>
      </c>
      <c r="C238" s="6" t="s">
        <v>101</v>
      </c>
      <c r="D238" s="6" t="s">
        <v>98</v>
      </c>
      <c r="E238" s="7" t="s">
        <v>419</v>
      </c>
      <c r="F238" s="6" t="s">
        <v>191</v>
      </c>
      <c r="G238" s="30">
        <v>3200000</v>
      </c>
      <c r="H238" s="32"/>
      <c r="I238" s="55"/>
      <c r="J238" s="140"/>
      <c r="K238" s="110"/>
    </row>
    <row r="239" spans="1:13" ht="25.5">
      <c r="A239" s="10" t="s">
        <v>416</v>
      </c>
      <c r="B239" s="6" t="s">
        <v>104</v>
      </c>
      <c r="C239" s="6" t="s">
        <v>101</v>
      </c>
      <c r="D239" s="6" t="s">
        <v>98</v>
      </c>
      <c r="E239" s="7" t="s">
        <v>414</v>
      </c>
      <c r="F239" s="6"/>
      <c r="G239" s="30">
        <f>G240</f>
        <v>1000000</v>
      </c>
      <c r="H239" s="32"/>
      <c r="I239" s="55"/>
      <c r="J239" s="140"/>
    </row>
    <row r="240" spans="1:13" ht="25.5">
      <c r="A240" s="10" t="s">
        <v>415</v>
      </c>
      <c r="B240" s="6" t="s">
        <v>104</v>
      </c>
      <c r="C240" s="6" t="s">
        <v>101</v>
      </c>
      <c r="D240" s="6" t="s">
        <v>98</v>
      </c>
      <c r="E240" s="7" t="s">
        <v>417</v>
      </c>
      <c r="F240" s="6"/>
      <c r="G240" s="30">
        <f>G241</f>
        <v>1000000</v>
      </c>
      <c r="H240" s="32"/>
      <c r="I240" s="55"/>
      <c r="J240" s="140"/>
    </row>
    <row r="241" spans="1:11" ht="25.5">
      <c r="A241" s="10" t="s">
        <v>162</v>
      </c>
      <c r="B241" s="6" t="s">
        <v>104</v>
      </c>
      <c r="C241" s="6" t="s">
        <v>101</v>
      </c>
      <c r="D241" s="6" t="s">
        <v>98</v>
      </c>
      <c r="E241" s="7" t="s">
        <v>417</v>
      </c>
      <c r="F241" s="6" t="s">
        <v>107</v>
      </c>
      <c r="G241" s="30">
        <f>G242</f>
        <v>1000000</v>
      </c>
      <c r="H241" s="32"/>
      <c r="I241" s="55"/>
      <c r="J241" s="140"/>
    </row>
    <row r="242" spans="1:11" ht="38.25">
      <c r="A242" s="10" t="s">
        <v>124</v>
      </c>
      <c r="B242" s="6" t="s">
        <v>104</v>
      </c>
      <c r="C242" s="6" t="s">
        <v>101</v>
      </c>
      <c r="D242" s="6" t="s">
        <v>98</v>
      </c>
      <c r="E242" s="7" t="s">
        <v>417</v>
      </c>
      <c r="F242" s="6" t="s">
        <v>108</v>
      </c>
      <c r="G242" s="30">
        <f>G243</f>
        <v>1000000</v>
      </c>
      <c r="H242" s="32"/>
      <c r="I242" s="55"/>
      <c r="J242" s="140"/>
    </row>
    <row r="243" spans="1:11">
      <c r="A243" s="10" t="s">
        <v>266</v>
      </c>
      <c r="B243" s="6" t="s">
        <v>104</v>
      </c>
      <c r="C243" s="6" t="s">
        <v>101</v>
      </c>
      <c r="D243" s="6" t="s">
        <v>98</v>
      </c>
      <c r="E243" s="7" t="s">
        <v>417</v>
      </c>
      <c r="F243" s="6" t="s">
        <v>109</v>
      </c>
      <c r="G243" s="30">
        <f>1000000-425000+425000</f>
        <v>1000000</v>
      </c>
      <c r="H243" s="32"/>
      <c r="I243" s="55"/>
      <c r="J243" s="140"/>
      <c r="K243" s="110"/>
    </row>
    <row r="244" spans="1:11" ht="25.5">
      <c r="A244" s="10" t="s">
        <v>69</v>
      </c>
      <c r="B244" s="10" t="s">
        <v>104</v>
      </c>
      <c r="C244" s="58" t="s">
        <v>101</v>
      </c>
      <c r="D244" s="58" t="s">
        <v>101</v>
      </c>
      <c r="E244" s="10"/>
      <c r="F244" s="10"/>
      <c r="G244" s="31">
        <f>G248</f>
        <v>294193</v>
      </c>
      <c r="H244" s="31"/>
      <c r="I244" s="55"/>
      <c r="J244" s="140"/>
    </row>
    <row r="245" spans="1:11" ht="52.5" customHeight="1">
      <c r="A245" s="57" t="s">
        <v>250</v>
      </c>
      <c r="B245" s="6">
        <v>650</v>
      </c>
      <c r="C245" s="6" t="s">
        <v>101</v>
      </c>
      <c r="D245" s="7" t="s">
        <v>101</v>
      </c>
      <c r="E245" s="7" t="s">
        <v>143</v>
      </c>
      <c r="F245" s="10"/>
      <c r="G245" s="31">
        <f>G246</f>
        <v>294193</v>
      </c>
      <c r="H245" s="31"/>
      <c r="I245" s="55"/>
      <c r="J245" s="140"/>
    </row>
    <row r="246" spans="1:11" ht="63.75">
      <c r="A246" s="57" t="s">
        <v>251</v>
      </c>
      <c r="B246" s="6" t="s">
        <v>104</v>
      </c>
      <c r="C246" s="6" t="s">
        <v>101</v>
      </c>
      <c r="D246" s="7" t="s">
        <v>101</v>
      </c>
      <c r="E246" s="6" t="s">
        <v>252</v>
      </c>
      <c r="F246" s="10"/>
      <c r="G246" s="31">
        <f>G247</f>
        <v>294193</v>
      </c>
      <c r="H246" s="31"/>
      <c r="I246" s="55"/>
      <c r="J246" s="140"/>
    </row>
    <row r="247" spans="1:11" ht="51">
      <c r="A247" s="60" t="s">
        <v>260</v>
      </c>
      <c r="B247" s="6" t="s">
        <v>104</v>
      </c>
      <c r="C247" s="6" t="s">
        <v>101</v>
      </c>
      <c r="D247" s="7" t="s">
        <v>101</v>
      </c>
      <c r="E247" s="6" t="s">
        <v>259</v>
      </c>
      <c r="F247" s="6"/>
      <c r="G247" s="31">
        <f>G248</f>
        <v>294193</v>
      </c>
      <c r="H247" s="31"/>
      <c r="I247" s="55"/>
      <c r="J247" s="140"/>
      <c r="K247" s="103"/>
    </row>
    <row r="248" spans="1:11" ht="25.5">
      <c r="A248" s="57" t="s">
        <v>193</v>
      </c>
      <c r="B248" s="6">
        <v>650</v>
      </c>
      <c r="C248" s="6" t="s">
        <v>101</v>
      </c>
      <c r="D248" s="7" t="s">
        <v>101</v>
      </c>
      <c r="E248" s="7" t="s">
        <v>261</v>
      </c>
      <c r="F248" s="6"/>
      <c r="G248" s="30">
        <f>G249</f>
        <v>294193</v>
      </c>
      <c r="H248" s="32"/>
      <c r="I248" s="55"/>
      <c r="J248" s="140"/>
    </row>
    <row r="249" spans="1:11">
      <c r="A249" s="10" t="s">
        <v>83</v>
      </c>
      <c r="B249" s="6">
        <v>650</v>
      </c>
      <c r="C249" s="6" t="s">
        <v>101</v>
      </c>
      <c r="D249" s="7" t="s">
        <v>101</v>
      </c>
      <c r="E249" s="7" t="s">
        <v>261</v>
      </c>
      <c r="F249" s="6">
        <v>500</v>
      </c>
      <c r="G249" s="30">
        <f>G250</f>
        <v>294193</v>
      </c>
      <c r="H249" s="32"/>
      <c r="I249" s="55"/>
      <c r="J249" s="140"/>
    </row>
    <row r="250" spans="1:11">
      <c r="A250" s="10" t="s">
        <v>84</v>
      </c>
      <c r="B250" s="6">
        <v>650</v>
      </c>
      <c r="C250" s="6" t="s">
        <v>101</v>
      </c>
      <c r="D250" s="7" t="s">
        <v>101</v>
      </c>
      <c r="E250" s="7" t="s">
        <v>261</v>
      </c>
      <c r="F250" s="6">
        <v>540</v>
      </c>
      <c r="G250" s="30">
        <v>294193</v>
      </c>
      <c r="H250" s="32"/>
      <c r="I250" s="55"/>
      <c r="J250" s="140"/>
    </row>
    <row r="251" spans="1:11">
      <c r="A251" s="14" t="s">
        <v>70</v>
      </c>
      <c r="B251" s="21">
        <v>650</v>
      </c>
      <c r="C251" s="21" t="s">
        <v>102</v>
      </c>
      <c r="D251" s="21" t="s">
        <v>394</v>
      </c>
      <c r="E251" s="19"/>
      <c r="F251" s="21"/>
      <c r="G251" s="54">
        <f>G252</f>
        <v>683212.34</v>
      </c>
      <c r="H251" s="71"/>
      <c r="I251" s="55"/>
      <c r="J251" s="140"/>
    </row>
    <row r="252" spans="1:11">
      <c r="A252" s="10" t="s">
        <v>395</v>
      </c>
      <c r="B252" s="6">
        <v>650</v>
      </c>
      <c r="C252" s="6" t="s">
        <v>102</v>
      </c>
      <c r="D252" s="6" t="s">
        <v>102</v>
      </c>
      <c r="E252" s="7"/>
      <c r="F252" s="6"/>
      <c r="G252" s="30">
        <f>G253+G259</f>
        <v>683212.34</v>
      </c>
      <c r="H252" s="30"/>
      <c r="I252" s="4"/>
      <c r="J252" s="138"/>
    </row>
    <row r="253" spans="1:11" ht="52.5" customHeight="1">
      <c r="A253" s="57" t="s">
        <v>250</v>
      </c>
      <c r="B253" s="6">
        <v>650</v>
      </c>
      <c r="C253" s="6" t="s">
        <v>102</v>
      </c>
      <c r="D253" s="6" t="s">
        <v>102</v>
      </c>
      <c r="E253" s="7" t="s">
        <v>143</v>
      </c>
      <c r="F253" s="10"/>
      <c r="G253" s="31">
        <f>G254</f>
        <v>545795.19999999995</v>
      </c>
      <c r="H253" s="30"/>
      <c r="I253" s="4"/>
      <c r="J253" s="138"/>
    </row>
    <row r="254" spans="1:11" ht="63.75">
      <c r="A254" s="57" t="s">
        <v>251</v>
      </c>
      <c r="B254" s="6" t="s">
        <v>104</v>
      </c>
      <c r="C254" s="6" t="s">
        <v>102</v>
      </c>
      <c r="D254" s="6" t="s">
        <v>102</v>
      </c>
      <c r="E254" s="6" t="s">
        <v>252</v>
      </c>
      <c r="F254" s="10"/>
      <c r="G254" s="31">
        <f>G255</f>
        <v>545795.19999999995</v>
      </c>
      <c r="H254" s="30"/>
      <c r="I254" s="4"/>
      <c r="J254" s="138"/>
    </row>
    <row r="255" spans="1:11" ht="51.75" customHeight="1">
      <c r="A255" s="60" t="s">
        <v>260</v>
      </c>
      <c r="B255" s="6" t="s">
        <v>104</v>
      </c>
      <c r="C255" s="6" t="s">
        <v>102</v>
      </c>
      <c r="D255" s="6" t="s">
        <v>102</v>
      </c>
      <c r="E255" s="6" t="s">
        <v>259</v>
      </c>
      <c r="F255" s="6"/>
      <c r="G255" s="31">
        <f>G256</f>
        <v>545795.19999999995</v>
      </c>
      <c r="H255" s="30"/>
      <c r="I255" s="4"/>
      <c r="J255" s="138"/>
    </row>
    <row r="256" spans="1:11">
      <c r="A256" s="131" t="s">
        <v>401</v>
      </c>
      <c r="B256" s="6">
        <v>650</v>
      </c>
      <c r="C256" s="6" t="s">
        <v>102</v>
      </c>
      <c r="D256" s="6" t="s">
        <v>102</v>
      </c>
      <c r="E256" s="7" t="s">
        <v>356</v>
      </c>
      <c r="F256" s="6"/>
      <c r="G256" s="30">
        <f>G257</f>
        <v>545795.19999999995</v>
      </c>
      <c r="H256" s="30"/>
      <c r="I256" s="4"/>
      <c r="J256" s="138"/>
    </row>
    <row r="257" spans="1:10">
      <c r="A257" s="10" t="s">
        <v>83</v>
      </c>
      <c r="B257" s="6">
        <v>650</v>
      </c>
      <c r="C257" s="6" t="s">
        <v>102</v>
      </c>
      <c r="D257" s="6" t="s">
        <v>102</v>
      </c>
      <c r="E257" s="7" t="s">
        <v>356</v>
      </c>
      <c r="F257" s="6">
        <v>500</v>
      </c>
      <c r="G257" s="30">
        <f>G258</f>
        <v>545795.19999999995</v>
      </c>
      <c r="H257" s="30"/>
      <c r="I257" s="4"/>
      <c r="J257" s="138"/>
    </row>
    <row r="258" spans="1:10">
      <c r="A258" s="10" t="s">
        <v>84</v>
      </c>
      <c r="B258" s="6">
        <v>650</v>
      </c>
      <c r="C258" s="6" t="s">
        <v>102</v>
      </c>
      <c r="D258" s="6" t="s">
        <v>102</v>
      </c>
      <c r="E258" s="7" t="s">
        <v>356</v>
      </c>
      <c r="F258" s="6">
        <v>540</v>
      </c>
      <c r="G258" s="30">
        <v>545795.19999999995</v>
      </c>
      <c r="H258" s="30"/>
      <c r="I258" s="4"/>
      <c r="J258" s="138"/>
    </row>
    <row r="259" spans="1:10" ht="51.75" customHeight="1">
      <c r="A259" s="57" t="s">
        <v>353</v>
      </c>
      <c r="B259" s="6" t="s">
        <v>104</v>
      </c>
      <c r="C259" s="6" t="s">
        <v>102</v>
      </c>
      <c r="D259" s="6" t="s">
        <v>102</v>
      </c>
      <c r="E259" s="7" t="s">
        <v>147</v>
      </c>
      <c r="F259" s="6"/>
      <c r="G259" s="30">
        <f>G260</f>
        <v>137417.14000000001</v>
      </c>
      <c r="H259" s="30"/>
      <c r="I259" s="4"/>
      <c r="J259" s="138"/>
    </row>
    <row r="260" spans="1:10" ht="51">
      <c r="A260" s="16" t="s">
        <v>311</v>
      </c>
      <c r="B260" s="6" t="s">
        <v>104</v>
      </c>
      <c r="C260" s="6" t="s">
        <v>102</v>
      </c>
      <c r="D260" s="6" t="s">
        <v>102</v>
      </c>
      <c r="E260" s="7" t="s">
        <v>312</v>
      </c>
      <c r="F260" s="6"/>
      <c r="G260" s="30">
        <f>G261+G269</f>
        <v>137417.14000000001</v>
      </c>
      <c r="H260" s="30"/>
      <c r="I260" s="4"/>
      <c r="J260" s="138"/>
    </row>
    <row r="261" spans="1:10" ht="25.5">
      <c r="A261" s="16" t="s">
        <v>436</v>
      </c>
      <c r="B261" s="6" t="s">
        <v>104</v>
      </c>
      <c r="C261" s="6" t="s">
        <v>102</v>
      </c>
      <c r="D261" s="6" t="s">
        <v>102</v>
      </c>
      <c r="E261" s="7" t="s">
        <v>437</v>
      </c>
      <c r="F261" s="6"/>
      <c r="G261" s="30">
        <f>G262+G266</f>
        <v>47917.14</v>
      </c>
      <c r="H261" s="30"/>
      <c r="I261" s="4"/>
      <c r="J261" s="138"/>
    </row>
    <row r="262" spans="1:10" ht="63.75">
      <c r="A262" s="57" t="s">
        <v>89</v>
      </c>
      <c r="B262" s="6" t="s">
        <v>104</v>
      </c>
      <c r="C262" s="6" t="s">
        <v>102</v>
      </c>
      <c r="D262" s="6" t="s">
        <v>102</v>
      </c>
      <c r="E262" s="7" t="s">
        <v>437</v>
      </c>
      <c r="F262" s="6">
        <v>100</v>
      </c>
      <c r="G262" s="30">
        <f>G263</f>
        <v>24868.14</v>
      </c>
      <c r="H262" s="30"/>
      <c r="I262" s="4"/>
      <c r="J262" s="138"/>
    </row>
    <row r="263" spans="1:10" ht="25.5">
      <c r="A263" s="10" t="s">
        <v>90</v>
      </c>
      <c r="B263" s="6" t="s">
        <v>104</v>
      </c>
      <c r="C263" s="6" t="s">
        <v>102</v>
      </c>
      <c r="D263" s="6" t="s">
        <v>102</v>
      </c>
      <c r="E263" s="7" t="s">
        <v>437</v>
      </c>
      <c r="F263" s="6">
        <v>110</v>
      </c>
      <c r="G263" s="30">
        <f>G264+G265</f>
        <v>24868.14</v>
      </c>
      <c r="H263" s="30"/>
      <c r="I263" s="4"/>
      <c r="J263" s="138"/>
    </row>
    <row r="264" spans="1:10">
      <c r="A264" s="10" t="s">
        <v>187</v>
      </c>
      <c r="B264" s="6" t="s">
        <v>104</v>
      </c>
      <c r="C264" s="6" t="s">
        <v>102</v>
      </c>
      <c r="D264" s="6" t="s">
        <v>102</v>
      </c>
      <c r="E264" s="7" t="s">
        <v>437</v>
      </c>
      <c r="F264" s="6">
        <v>111</v>
      </c>
      <c r="G264" s="30">
        <f>36802.72-17702.77</f>
        <v>19099.95</v>
      </c>
      <c r="H264" s="30"/>
      <c r="I264" s="4"/>
      <c r="J264" s="138"/>
    </row>
    <row r="265" spans="1:10" ht="51">
      <c r="A265" s="10" t="s">
        <v>189</v>
      </c>
      <c r="B265" s="6" t="s">
        <v>104</v>
      </c>
      <c r="C265" s="6" t="s">
        <v>102</v>
      </c>
      <c r="D265" s="6" t="s">
        <v>102</v>
      </c>
      <c r="E265" s="7" t="s">
        <v>437</v>
      </c>
      <c r="F265" s="6" t="s">
        <v>144</v>
      </c>
      <c r="G265" s="30">
        <f>11114.42-5346.23</f>
        <v>5768.1900000000005</v>
      </c>
      <c r="H265" s="30"/>
      <c r="I265" s="4"/>
      <c r="J265" s="138"/>
    </row>
    <row r="266" spans="1:10" ht="25.5">
      <c r="A266" s="10" t="s">
        <v>162</v>
      </c>
      <c r="B266" s="6" t="s">
        <v>104</v>
      </c>
      <c r="C266" s="6" t="s">
        <v>102</v>
      </c>
      <c r="D266" s="6" t="s">
        <v>102</v>
      </c>
      <c r="E266" s="7" t="s">
        <v>437</v>
      </c>
      <c r="F266" s="6" t="s">
        <v>107</v>
      </c>
      <c r="G266" s="30">
        <f>G267</f>
        <v>23049</v>
      </c>
      <c r="H266" s="30"/>
      <c r="I266" s="4"/>
      <c r="J266" s="138"/>
    </row>
    <row r="267" spans="1:10" ht="38.25">
      <c r="A267" s="10" t="s">
        <v>124</v>
      </c>
      <c r="B267" s="6" t="s">
        <v>104</v>
      </c>
      <c r="C267" s="6" t="s">
        <v>102</v>
      </c>
      <c r="D267" s="6" t="s">
        <v>102</v>
      </c>
      <c r="E267" s="7" t="s">
        <v>437</v>
      </c>
      <c r="F267" s="6" t="s">
        <v>108</v>
      </c>
      <c r="G267" s="30">
        <f>G268</f>
        <v>23049</v>
      </c>
      <c r="H267" s="30"/>
      <c r="I267" s="4"/>
      <c r="J267" s="138"/>
    </row>
    <row r="268" spans="1:10">
      <c r="A268" s="10" t="s">
        <v>266</v>
      </c>
      <c r="B268" s="6" t="s">
        <v>104</v>
      </c>
      <c r="C268" s="6" t="s">
        <v>102</v>
      </c>
      <c r="D268" s="6" t="s">
        <v>102</v>
      </c>
      <c r="E268" s="7" t="s">
        <v>437</v>
      </c>
      <c r="F268" s="6" t="s">
        <v>109</v>
      </c>
      <c r="G268" s="30">
        <v>23049</v>
      </c>
      <c r="H268" s="30"/>
      <c r="I268" s="4"/>
      <c r="J268" s="138"/>
    </row>
    <row r="269" spans="1:10" ht="38.25">
      <c r="A269" s="29" t="s">
        <v>316</v>
      </c>
      <c r="B269" s="6" t="s">
        <v>104</v>
      </c>
      <c r="C269" s="6" t="s">
        <v>102</v>
      </c>
      <c r="D269" s="6" t="s">
        <v>102</v>
      </c>
      <c r="E269" s="7" t="s">
        <v>313</v>
      </c>
      <c r="F269" s="6"/>
      <c r="G269" s="30">
        <f>G270</f>
        <v>89500</v>
      </c>
      <c r="H269" s="30"/>
      <c r="I269" s="4"/>
      <c r="J269" s="138"/>
    </row>
    <row r="270" spans="1:10" ht="25.5">
      <c r="A270" s="10" t="s">
        <v>162</v>
      </c>
      <c r="B270" s="6" t="s">
        <v>104</v>
      </c>
      <c r="C270" s="6" t="s">
        <v>102</v>
      </c>
      <c r="D270" s="6" t="s">
        <v>102</v>
      </c>
      <c r="E270" s="7" t="s">
        <v>313</v>
      </c>
      <c r="F270" s="6" t="s">
        <v>107</v>
      </c>
      <c r="G270" s="30">
        <f>G271</f>
        <v>89500</v>
      </c>
      <c r="H270" s="30"/>
      <c r="I270" s="4"/>
      <c r="J270" s="138"/>
    </row>
    <row r="271" spans="1:10" ht="38.25">
      <c r="A271" s="10" t="s">
        <v>124</v>
      </c>
      <c r="B271" s="6" t="s">
        <v>104</v>
      </c>
      <c r="C271" s="6" t="s">
        <v>102</v>
      </c>
      <c r="D271" s="6" t="s">
        <v>102</v>
      </c>
      <c r="E271" s="7" t="s">
        <v>313</v>
      </c>
      <c r="F271" s="6" t="s">
        <v>108</v>
      </c>
      <c r="G271" s="30">
        <f>G272</f>
        <v>89500</v>
      </c>
      <c r="H271" s="30"/>
      <c r="I271" s="4"/>
      <c r="J271" s="138"/>
    </row>
    <row r="272" spans="1:10">
      <c r="A272" s="10" t="s">
        <v>266</v>
      </c>
      <c r="B272" s="6" t="s">
        <v>104</v>
      </c>
      <c r="C272" s="6" t="s">
        <v>102</v>
      </c>
      <c r="D272" s="6" t="s">
        <v>102</v>
      </c>
      <c r="E272" s="7" t="s">
        <v>313</v>
      </c>
      <c r="F272" s="6" t="s">
        <v>109</v>
      </c>
      <c r="G272" s="30">
        <f>39500+50000</f>
        <v>89500</v>
      </c>
      <c r="H272" s="30"/>
      <c r="I272" s="4"/>
      <c r="J272" s="138"/>
    </row>
    <row r="273" spans="1:10">
      <c r="A273" s="14" t="s">
        <v>117</v>
      </c>
      <c r="B273" s="21">
        <v>650</v>
      </c>
      <c r="C273" s="21" t="s">
        <v>99</v>
      </c>
      <c r="D273" s="21" t="s">
        <v>394</v>
      </c>
      <c r="E273" s="19"/>
      <c r="F273" s="21"/>
      <c r="G273" s="54">
        <f>G274</f>
        <v>10024950.059999999</v>
      </c>
      <c r="H273" s="71"/>
      <c r="I273" s="55"/>
      <c r="J273" s="140"/>
    </row>
    <row r="274" spans="1:10">
      <c r="A274" s="10" t="s">
        <v>71</v>
      </c>
      <c r="B274" s="6">
        <v>650</v>
      </c>
      <c r="C274" s="6" t="s">
        <v>99</v>
      </c>
      <c r="D274" s="6" t="s">
        <v>95</v>
      </c>
      <c r="E274" s="7"/>
      <c r="F274" s="6"/>
      <c r="G274" s="30">
        <f>G275</f>
        <v>10024950.059999999</v>
      </c>
      <c r="H274" s="30"/>
      <c r="I274" s="4"/>
      <c r="J274" s="138"/>
    </row>
    <row r="275" spans="1:10" ht="50.25" customHeight="1">
      <c r="A275" s="57" t="s">
        <v>353</v>
      </c>
      <c r="B275" s="15" t="s">
        <v>104</v>
      </c>
      <c r="C275" s="15" t="s">
        <v>99</v>
      </c>
      <c r="D275" s="7" t="s">
        <v>95</v>
      </c>
      <c r="E275" s="7" t="s">
        <v>147</v>
      </c>
      <c r="F275" s="15"/>
      <c r="G275" s="30">
        <f>G276+G281</f>
        <v>10024950.059999999</v>
      </c>
      <c r="H275" s="30"/>
      <c r="I275" s="4"/>
      <c r="J275" s="138"/>
    </row>
    <row r="276" spans="1:10" ht="25.5">
      <c r="A276" s="16" t="s">
        <v>314</v>
      </c>
      <c r="B276" s="15" t="s">
        <v>104</v>
      </c>
      <c r="C276" s="15" t="s">
        <v>99</v>
      </c>
      <c r="D276" s="7" t="s">
        <v>95</v>
      </c>
      <c r="E276" s="15" t="s">
        <v>315</v>
      </c>
      <c r="F276" s="72"/>
      <c r="G276" s="73">
        <f>G277</f>
        <v>804150</v>
      </c>
      <c r="H276" s="30"/>
      <c r="I276" s="4"/>
      <c r="J276" s="138"/>
    </row>
    <row r="277" spans="1:10" ht="38.25">
      <c r="A277" s="29" t="s">
        <v>316</v>
      </c>
      <c r="B277" s="15">
        <v>650</v>
      </c>
      <c r="C277" s="15" t="s">
        <v>99</v>
      </c>
      <c r="D277" s="7" t="s">
        <v>95</v>
      </c>
      <c r="E277" s="15" t="s">
        <v>317</v>
      </c>
      <c r="F277" s="17"/>
      <c r="G277" s="73">
        <f>G278</f>
        <v>804150</v>
      </c>
      <c r="H277" s="30"/>
      <c r="I277" s="4"/>
      <c r="J277" s="138"/>
    </row>
    <row r="278" spans="1:10" ht="25.5">
      <c r="A278" s="10" t="s">
        <v>162</v>
      </c>
      <c r="B278" s="6">
        <v>650</v>
      </c>
      <c r="C278" s="6" t="s">
        <v>99</v>
      </c>
      <c r="D278" s="7" t="s">
        <v>95</v>
      </c>
      <c r="E278" s="15" t="s">
        <v>317</v>
      </c>
      <c r="F278" s="6">
        <v>200</v>
      </c>
      <c r="G278" s="68">
        <f>G280</f>
        <v>804150</v>
      </c>
      <c r="H278" s="30"/>
      <c r="I278" s="4"/>
      <c r="J278" s="138"/>
    </row>
    <row r="279" spans="1:10" ht="38.25">
      <c r="A279" s="10" t="s">
        <v>124</v>
      </c>
      <c r="B279" s="6">
        <v>650</v>
      </c>
      <c r="C279" s="6" t="s">
        <v>99</v>
      </c>
      <c r="D279" s="7" t="s">
        <v>95</v>
      </c>
      <c r="E279" s="15" t="s">
        <v>317</v>
      </c>
      <c r="F279" s="6">
        <v>240</v>
      </c>
      <c r="G279" s="68">
        <f>G280</f>
        <v>804150</v>
      </c>
      <c r="H279" s="30"/>
      <c r="I279" s="4"/>
      <c r="J279" s="138"/>
    </row>
    <row r="280" spans="1:10">
      <c r="A280" s="10" t="s">
        <v>266</v>
      </c>
      <c r="B280" s="6">
        <v>650</v>
      </c>
      <c r="C280" s="6" t="s">
        <v>99</v>
      </c>
      <c r="D280" s="7" t="s">
        <v>95</v>
      </c>
      <c r="E280" s="15" t="s">
        <v>317</v>
      </c>
      <c r="F280" s="6">
        <v>244</v>
      </c>
      <c r="G280" s="30">
        <f>30000+152000+342150+280000</f>
        <v>804150</v>
      </c>
      <c r="H280" s="30"/>
      <c r="I280" s="4"/>
      <c r="J280" s="138"/>
    </row>
    <row r="281" spans="1:10" ht="25.5">
      <c r="A281" s="16" t="s">
        <v>318</v>
      </c>
      <c r="B281" s="15" t="s">
        <v>104</v>
      </c>
      <c r="C281" s="15" t="s">
        <v>99</v>
      </c>
      <c r="D281" s="7" t="s">
        <v>95</v>
      </c>
      <c r="E281" s="15" t="s">
        <v>319</v>
      </c>
      <c r="F281" s="17"/>
      <c r="G281" s="30">
        <f>G282+G297</f>
        <v>9220800.0599999987</v>
      </c>
      <c r="H281" s="30"/>
      <c r="I281" s="4"/>
      <c r="J281" s="138"/>
    </row>
    <row r="282" spans="1:10" ht="25.5">
      <c r="A282" s="29" t="s">
        <v>157</v>
      </c>
      <c r="B282" s="15">
        <v>650</v>
      </c>
      <c r="C282" s="15" t="s">
        <v>99</v>
      </c>
      <c r="D282" s="7" t="s">
        <v>95</v>
      </c>
      <c r="E282" s="15" t="s">
        <v>320</v>
      </c>
      <c r="F282" s="17"/>
      <c r="G282" s="30">
        <f>G283+G288+G293</f>
        <v>7064398.2499999991</v>
      </c>
      <c r="H282" s="30"/>
      <c r="I282" s="4"/>
      <c r="J282" s="138"/>
    </row>
    <row r="283" spans="1:10" ht="63.75">
      <c r="A283" s="57" t="s">
        <v>89</v>
      </c>
      <c r="B283" s="6">
        <v>650</v>
      </c>
      <c r="C283" s="15" t="s">
        <v>99</v>
      </c>
      <c r="D283" s="7" t="s">
        <v>95</v>
      </c>
      <c r="E283" s="15" t="s">
        <v>320</v>
      </c>
      <c r="F283" s="6">
        <v>100</v>
      </c>
      <c r="G283" s="30">
        <f>G284</f>
        <v>5419548.4399999995</v>
      </c>
      <c r="H283" s="30"/>
      <c r="I283" s="4"/>
      <c r="J283" s="138"/>
    </row>
    <row r="284" spans="1:10" ht="25.5">
      <c r="A284" s="10" t="s">
        <v>90</v>
      </c>
      <c r="B284" s="6">
        <v>650</v>
      </c>
      <c r="C284" s="15" t="s">
        <v>99</v>
      </c>
      <c r="D284" s="18" t="s">
        <v>95</v>
      </c>
      <c r="E284" s="15" t="s">
        <v>320</v>
      </c>
      <c r="F284" s="6">
        <v>110</v>
      </c>
      <c r="G284" s="30">
        <f>G285+G286+G287</f>
        <v>5419548.4399999995</v>
      </c>
      <c r="H284" s="30"/>
      <c r="I284" s="4"/>
      <c r="J284" s="138"/>
    </row>
    <row r="285" spans="1:10">
      <c r="A285" s="10" t="s">
        <v>187</v>
      </c>
      <c r="B285" s="6">
        <v>650</v>
      </c>
      <c r="C285" s="15" t="s">
        <v>99</v>
      </c>
      <c r="D285" s="18" t="s">
        <v>95</v>
      </c>
      <c r="E285" s="15" t="s">
        <v>320</v>
      </c>
      <c r="F285" s="6">
        <v>111</v>
      </c>
      <c r="G285" s="30">
        <f>3943588.61+10206.51</f>
        <v>3953795.1199999996</v>
      </c>
      <c r="H285" s="30"/>
      <c r="I285" s="4"/>
      <c r="J285" s="138"/>
    </row>
    <row r="286" spans="1:10" ht="25.5">
      <c r="A286" s="10" t="s">
        <v>188</v>
      </c>
      <c r="B286" s="6">
        <v>650</v>
      </c>
      <c r="C286" s="15" t="s">
        <v>99</v>
      </c>
      <c r="D286" s="18" t="s">
        <v>95</v>
      </c>
      <c r="E286" s="15" t="s">
        <v>320</v>
      </c>
      <c r="F286" s="6">
        <v>112</v>
      </c>
      <c r="G286" s="30">
        <v>285000</v>
      </c>
      <c r="H286" s="30"/>
      <c r="I286" s="4"/>
      <c r="J286" s="138"/>
    </row>
    <row r="287" spans="1:10" ht="51">
      <c r="A287" s="10" t="s">
        <v>189</v>
      </c>
      <c r="B287" s="6">
        <v>650</v>
      </c>
      <c r="C287" s="15" t="s">
        <v>99</v>
      </c>
      <c r="D287" s="18" t="s">
        <v>95</v>
      </c>
      <c r="E287" s="15" t="s">
        <v>320</v>
      </c>
      <c r="F287" s="6" t="s">
        <v>144</v>
      </c>
      <c r="G287" s="30">
        <f>1190963.76-3.93-10206.51</f>
        <v>1180753.32</v>
      </c>
      <c r="H287" s="30"/>
      <c r="I287" s="4"/>
      <c r="J287" s="140"/>
    </row>
    <row r="288" spans="1:10" ht="25.5">
      <c r="A288" s="10" t="s">
        <v>162</v>
      </c>
      <c r="B288" s="6">
        <v>650</v>
      </c>
      <c r="C288" s="15" t="s">
        <v>99</v>
      </c>
      <c r="D288" s="18" t="s">
        <v>95</v>
      </c>
      <c r="E288" s="15" t="s">
        <v>320</v>
      </c>
      <c r="F288" s="6">
        <v>200</v>
      </c>
      <c r="G288" s="30">
        <f>G289</f>
        <v>1626345.88</v>
      </c>
      <c r="H288" s="30"/>
      <c r="I288" s="4"/>
      <c r="J288" s="140"/>
    </row>
    <row r="289" spans="1:11" ht="38.25">
      <c r="A289" s="10" t="s">
        <v>124</v>
      </c>
      <c r="B289" s="6">
        <v>650</v>
      </c>
      <c r="C289" s="15" t="s">
        <v>99</v>
      </c>
      <c r="D289" s="18" t="s">
        <v>95</v>
      </c>
      <c r="E289" s="15" t="s">
        <v>320</v>
      </c>
      <c r="F289" s="6">
        <v>240</v>
      </c>
      <c r="G289" s="30">
        <f>G290+G291+G292</f>
        <v>1626345.88</v>
      </c>
      <c r="H289" s="30"/>
      <c r="I289" s="4"/>
      <c r="J289" s="140"/>
      <c r="K289" s="110"/>
    </row>
    <row r="290" spans="1:11" ht="25.5">
      <c r="A290" s="10" t="s">
        <v>87</v>
      </c>
      <c r="B290" s="6">
        <v>650</v>
      </c>
      <c r="C290" s="15" t="s">
        <v>99</v>
      </c>
      <c r="D290" s="18" t="s">
        <v>95</v>
      </c>
      <c r="E290" s="15" t="s">
        <v>320</v>
      </c>
      <c r="F290" s="6">
        <v>242</v>
      </c>
      <c r="G290" s="30">
        <f>40000+5900+2502.21</f>
        <v>48402.21</v>
      </c>
      <c r="H290" s="30"/>
      <c r="I290" s="4"/>
      <c r="J290" s="140"/>
    </row>
    <row r="291" spans="1:11">
      <c r="A291" s="10" t="s">
        <v>266</v>
      </c>
      <c r="B291" s="6">
        <v>650</v>
      </c>
      <c r="C291" s="15" t="s">
        <v>99</v>
      </c>
      <c r="D291" s="18" t="s">
        <v>95</v>
      </c>
      <c r="E291" s="15" t="s">
        <v>320</v>
      </c>
      <c r="F291" s="6">
        <v>244</v>
      </c>
      <c r="G291" s="30">
        <f>30300+15500+50000+112300+21500+614400+70000</f>
        <v>914000</v>
      </c>
      <c r="H291" s="30"/>
      <c r="I291" s="4"/>
      <c r="J291" s="140"/>
      <c r="K291" s="110"/>
    </row>
    <row r="292" spans="1:11">
      <c r="A292" s="10" t="s">
        <v>393</v>
      </c>
      <c r="B292" s="6">
        <v>650</v>
      </c>
      <c r="C292" s="15" t="s">
        <v>99</v>
      </c>
      <c r="D292" s="18" t="s">
        <v>95</v>
      </c>
      <c r="E292" s="15" t="s">
        <v>320</v>
      </c>
      <c r="F292" s="6" t="s">
        <v>390</v>
      </c>
      <c r="G292" s="30">
        <f>660000+3943.67</f>
        <v>663943.67000000004</v>
      </c>
      <c r="H292" s="30"/>
      <c r="I292" s="4"/>
      <c r="J292" s="138"/>
    </row>
    <row r="293" spans="1:11">
      <c r="A293" s="10" t="s">
        <v>82</v>
      </c>
      <c r="B293" s="6">
        <v>650</v>
      </c>
      <c r="C293" s="15" t="s">
        <v>99</v>
      </c>
      <c r="D293" s="18" t="s">
        <v>95</v>
      </c>
      <c r="E293" s="15" t="s">
        <v>320</v>
      </c>
      <c r="F293" s="6">
        <v>800</v>
      </c>
      <c r="G293" s="30">
        <f>G294</f>
        <v>18503.93</v>
      </c>
      <c r="H293" s="30"/>
      <c r="I293" s="4"/>
      <c r="J293" s="138"/>
    </row>
    <row r="294" spans="1:11">
      <c r="A294" s="10" t="s">
        <v>163</v>
      </c>
      <c r="B294" s="6">
        <v>650</v>
      </c>
      <c r="C294" s="15" t="s">
        <v>99</v>
      </c>
      <c r="D294" s="18" t="s">
        <v>95</v>
      </c>
      <c r="E294" s="15" t="s">
        <v>320</v>
      </c>
      <c r="F294" s="6">
        <v>850</v>
      </c>
      <c r="G294" s="30">
        <f>G296+G295</f>
        <v>18503.93</v>
      </c>
      <c r="H294" s="30"/>
      <c r="I294" s="4"/>
      <c r="J294" s="138"/>
    </row>
    <row r="295" spans="1:11" ht="25.5">
      <c r="A295" s="10" t="s">
        <v>146</v>
      </c>
      <c r="B295" s="6" t="s">
        <v>104</v>
      </c>
      <c r="C295" s="15" t="s">
        <v>99</v>
      </c>
      <c r="D295" s="18" t="s">
        <v>95</v>
      </c>
      <c r="E295" s="15" t="s">
        <v>320</v>
      </c>
      <c r="F295" s="6" t="s">
        <v>145</v>
      </c>
      <c r="G295" s="30">
        <f>18500-75.1</f>
        <v>18424.900000000001</v>
      </c>
      <c r="H295" s="30"/>
      <c r="I295" s="4"/>
      <c r="J295" s="138"/>
    </row>
    <row r="296" spans="1:11">
      <c r="A296" s="137" t="s">
        <v>431</v>
      </c>
      <c r="B296" s="145" t="s">
        <v>104</v>
      </c>
      <c r="C296" s="145" t="s">
        <v>99</v>
      </c>
      <c r="D296" s="146" t="s">
        <v>95</v>
      </c>
      <c r="E296" s="145" t="s">
        <v>320</v>
      </c>
      <c r="F296" s="145" t="s">
        <v>435</v>
      </c>
      <c r="G296" s="73">
        <f>3.93+75.1</f>
        <v>79.03</v>
      </c>
      <c r="H296" s="30"/>
      <c r="I296" s="4"/>
      <c r="J296" s="138"/>
    </row>
    <row r="297" spans="1:11" ht="38.25">
      <c r="A297" s="10" t="s">
        <v>354</v>
      </c>
      <c r="B297" s="15" t="s">
        <v>104</v>
      </c>
      <c r="C297" s="15" t="s">
        <v>99</v>
      </c>
      <c r="D297" s="18" t="s">
        <v>95</v>
      </c>
      <c r="E297" s="15" t="s">
        <v>321</v>
      </c>
      <c r="F297" s="15"/>
      <c r="G297" s="73">
        <f>G298</f>
        <v>2156401.81</v>
      </c>
      <c r="H297" s="30"/>
      <c r="I297" s="4"/>
      <c r="J297" s="138"/>
    </row>
    <row r="298" spans="1:11" ht="54" customHeight="1">
      <c r="A298" s="57" t="s">
        <v>89</v>
      </c>
      <c r="B298" s="6">
        <v>650</v>
      </c>
      <c r="C298" s="15" t="s">
        <v>99</v>
      </c>
      <c r="D298" s="7" t="s">
        <v>95</v>
      </c>
      <c r="E298" s="15" t="s">
        <v>321</v>
      </c>
      <c r="F298" s="6">
        <v>100</v>
      </c>
      <c r="G298" s="73">
        <f>G299</f>
        <v>2156401.81</v>
      </c>
      <c r="H298" s="30"/>
      <c r="I298" s="4"/>
      <c r="J298" s="138"/>
    </row>
    <row r="299" spans="1:11" ht="25.5">
      <c r="A299" s="10" t="s">
        <v>90</v>
      </c>
      <c r="B299" s="6">
        <v>650</v>
      </c>
      <c r="C299" s="15" t="s">
        <v>99</v>
      </c>
      <c r="D299" s="18" t="s">
        <v>95</v>
      </c>
      <c r="E299" s="15" t="s">
        <v>321</v>
      </c>
      <c r="F299" s="6">
        <v>110</v>
      </c>
      <c r="G299" s="73">
        <f>G300+G301</f>
        <v>2156401.81</v>
      </c>
      <c r="H299" s="30"/>
      <c r="I299" s="4"/>
      <c r="J299" s="138"/>
    </row>
    <row r="300" spans="1:11">
      <c r="A300" s="10" t="s">
        <v>187</v>
      </c>
      <c r="B300" s="6">
        <v>650</v>
      </c>
      <c r="C300" s="15" t="s">
        <v>99</v>
      </c>
      <c r="D300" s="18" t="s">
        <v>95</v>
      </c>
      <c r="E300" s="15" t="s">
        <v>321</v>
      </c>
      <c r="F300" s="6">
        <v>111</v>
      </c>
      <c r="G300" s="73">
        <v>1656222.59</v>
      </c>
      <c r="H300" s="30"/>
      <c r="I300" s="4"/>
      <c r="J300" s="138"/>
    </row>
    <row r="301" spans="1:11" ht="51">
      <c r="A301" s="10" t="s">
        <v>189</v>
      </c>
      <c r="B301" s="15" t="s">
        <v>104</v>
      </c>
      <c r="C301" s="15" t="s">
        <v>99</v>
      </c>
      <c r="D301" s="18" t="s">
        <v>95</v>
      </c>
      <c r="E301" s="15" t="s">
        <v>321</v>
      </c>
      <c r="F301" s="15" t="s">
        <v>144</v>
      </c>
      <c r="G301" s="73">
        <v>500179.22</v>
      </c>
      <c r="H301" s="30"/>
      <c r="I301" s="4"/>
      <c r="J301" s="138"/>
    </row>
    <row r="302" spans="1:11">
      <c r="A302" s="14" t="s">
        <v>72</v>
      </c>
      <c r="B302" s="21">
        <v>650</v>
      </c>
      <c r="C302" s="21">
        <v>10</v>
      </c>
      <c r="D302" s="19" t="s">
        <v>394</v>
      </c>
      <c r="E302" s="21"/>
      <c r="F302" s="21"/>
      <c r="G302" s="54">
        <f t="shared" ref="G302:G308" si="5">G303</f>
        <v>216000</v>
      </c>
      <c r="H302" s="54"/>
      <c r="I302" s="55"/>
      <c r="J302" s="140"/>
    </row>
    <row r="303" spans="1:11">
      <c r="A303" s="10" t="s">
        <v>73</v>
      </c>
      <c r="B303" s="6">
        <v>650</v>
      </c>
      <c r="C303" s="6">
        <v>10</v>
      </c>
      <c r="D303" s="7" t="s">
        <v>95</v>
      </c>
      <c r="E303" s="6"/>
      <c r="F303" s="6"/>
      <c r="G303" s="30">
        <f t="shared" si="5"/>
        <v>216000</v>
      </c>
      <c r="H303" s="30"/>
      <c r="I303" s="4"/>
      <c r="J303" s="138"/>
    </row>
    <row r="304" spans="1:11" ht="52.5" customHeight="1">
      <c r="A304" s="57" t="s">
        <v>250</v>
      </c>
      <c r="B304" s="6">
        <v>650</v>
      </c>
      <c r="C304" s="6">
        <v>10</v>
      </c>
      <c r="D304" s="7" t="s">
        <v>95</v>
      </c>
      <c r="E304" s="6" t="s">
        <v>143</v>
      </c>
      <c r="F304" s="6"/>
      <c r="G304" s="30">
        <f t="shared" si="5"/>
        <v>216000</v>
      </c>
      <c r="H304" s="32"/>
      <c r="I304" s="4"/>
      <c r="J304" s="138"/>
    </row>
    <row r="305" spans="1:10" ht="38.25">
      <c r="A305" s="16" t="s">
        <v>322</v>
      </c>
      <c r="B305" s="6">
        <v>650</v>
      </c>
      <c r="C305" s="6">
        <v>10</v>
      </c>
      <c r="D305" s="7" t="s">
        <v>95</v>
      </c>
      <c r="E305" s="6" t="s">
        <v>323</v>
      </c>
      <c r="F305" s="6"/>
      <c r="G305" s="30">
        <f>G307</f>
        <v>216000</v>
      </c>
      <c r="H305" s="32"/>
      <c r="I305" s="4"/>
      <c r="J305" s="138"/>
    </row>
    <row r="306" spans="1:10" ht="38.25">
      <c r="A306" s="16" t="s">
        <v>158</v>
      </c>
      <c r="B306" s="6">
        <v>650</v>
      </c>
      <c r="C306" s="6">
        <v>10</v>
      </c>
      <c r="D306" s="7" t="s">
        <v>95</v>
      </c>
      <c r="E306" s="6" t="s">
        <v>324</v>
      </c>
      <c r="F306" s="6"/>
      <c r="G306" s="30">
        <f>G307</f>
        <v>216000</v>
      </c>
      <c r="H306" s="32"/>
      <c r="I306" s="4"/>
      <c r="J306" s="138"/>
    </row>
    <row r="307" spans="1:10" ht="25.5">
      <c r="A307" s="10" t="s">
        <v>91</v>
      </c>
      <c r="B307" s="6">
        <v>650</v>
      </c>
      <c r="C307" s="6">
        <v>10</v>
      </c>
      <c r="D307" s="7" t="s">
        <v>95</v>
      </c>
      <c r="E307" s="6" t="s">
        <v>324</v>
      </c>
      <c r="F307" s="6">
        <v>300</v>
      </c>
      <c r="G307" s="30">
        <f t="shared" si="5"/>
        <v>216000</v>
      </c>
      <c r="H307" s="32"/>
      <c r="I307" s="4"/>
      <c r="J307" s="138"/>
    </row>
    <row r="308" spans="1:10" ht="25.5">
      <c r="A308" s="10" t="s">
        <v>404</v>
      </c>
      <c r="B308" s="6">
        <v>650</v>
      </c>
      <c r="C308" s="6">
        <v>10</v>
      </c>
      <c r="D308" s="7" t="s">
        <v>95</v>
      </c>
      <c r="E308" s="6" t="s">
        <v>324</v>
      </c>
      <c r="F308" s="6" t="s">
        <v>406</v>
      </c>
      <c r="G308" s="30">
        <f t="shared" si="5"/>
        <v>216000</v>
      </c>
      <c r="H308" s="32"/>
      <c r="I308" s="4"/>
      <c r="J308" s="138"/>
    </row>
    <row r="309" spans="1:10">
      <c r="A309" s="10" t="s">
        <v>405</v>
      </c>
      <c r="B309" s="6">
        <v>650</v>
      </c>
      <c r="C309" s="6">
        <v>10</v>
      </c>
      <c r="D309" s="7" t="s">
        <v>95</v>
      </c>
      <c r="E309" s="6" t="s">
        <v>324</v>
      </c>
      <c r="F309" s="6" t="s">
        <v>407</v>
      </c>
      <c r="G309" s="30">
        <v>216000</v>
      </c>
      <c r="H309" s="32"/>
      <c r="I309" s="4"/>
      <c r="J309" s="138"/>
    </row>
    <row r="310" spans="1:10">
      <c r="A310" s="14" t="s">
        <v>74</v>
      </c>
      <c r="B310" s="21">
        <v>650</v>
      </c>
      <c r="C310" s="21">
        <v>11</v>
      </c>
      <c r="D310" s="19" t="s">
        <v>394</v>
      </c>
      <c r="E310" s="21"/>
      <c r="F310" s="21"/>
      <c r="G310" s="54">
        <f t="shared" ref="G310:G316" si="6">G311</f>
        <v>39000</v>
      </c>
      <c r="H310" s="71"/>
      <c r="I310" s="55"/>
      <c r="J310" s="140"/>
    </row>
    <row r="311" spans="1:10">
      <c r="A311" s="10" t="s">
        <v>92</v>
      </c>
      <c r="B311" s="6">
        <v>650</v>
      </c>
      <c r="C311" s="6">
        <v>11</v>
      </c>
      <c r="D311" s="7" t="s">
        <v>95</v>
      </c>
      <c r="E311" s="6"/>
      <c r="F311" s="6"/>
      <c r="G311" s="30">
        <f t="shared" si="6"/>
        <v>39000</v>
      </c>
      <c r="H311" s="32"/>
      <c r="I311" s="4"/>
      <c r="J311" s="138"/>
    </row>
    <row r="312" spans="1:10" ht="54" customHeight="1">
      <c r="A312" s="57" t="s">
        <v>353</v>
      </c>
      <c r="B312" s="6">
        <v>650</v>
      </c>
      <c r="C312" s="6">
        <v>11</v>
      </c>
      <c r="D312" s="7" t="s">
        <v>95</v>
      </c>
      <c r="E312" s="6" t="s">
        <v>147</v>
      </c>
      <c r="F312" s="6"/>
      <c r="G312" s="30">
        <f>G313</f>
        <v>39000</v>
      </c>
      <c r="H312" s="32"/>
      <c r="I312" s="4"/>
      <c r="J312" s="138"/>
    </row>
    <row r="313" spans="1:10" ht="51">
      <c r="A313" s="16" t="s">
        <v>325</v>
      </c>
      <c r="B313" s="6" t="s">
        <v>104</v>
      </c>
      <c r="C313" s="6" t="s">
        <v>116</v>
      </c>
      <c r="D313" s="7" t="s">
        <v>95</v>
      </c>
      <c r="E313" s="6" t="s">
        <v>326</v>
      </c>
      <c r="F313" s="6"/>
      <c r="G313" s="30">
        <f>G314</f>
        <v>39000</v>
      </c>
      <c r="H313" s="32"/>
      <c r="I313" s="4"/>
      <c r="J313" s="138"/>
    </row>
    <row r="314" spans="1:10" ht="25.5">
      <c r="A314" s="16" t="s">
        <v>327</v>
      </c>
      <c r="B314" s="6">
        <v>650</v>
      </c>
      <c r="C314" s="6">
        <v>11</v>
      </c>
      <c r="D314" s="7" t="s">
        <v>95</v>
      </c>
      <c r="E314" s="6" t="s">
        <v>328</v>
      </c>
      <c r="F314" s="6"/>
      <c r="G314" s="30">
        <f>G315</f>
        <v>39000</v>
      </c>
      <c r="H314" s="32"/>
      <c r="I314" s="4"/>
      <c r="J314" s="138"/>
    </row>
    <row r="315" spans="1:10" ht="25.5">
      <c r="A315" s="10" t="s">
        <v>162</v>
      </c>
      <c r="B315" s="6">
        <v>650</v>
      </c>
      <c r="C315" s="6">
        <v>11</v>
      </c>
      <c r="D315" s="7" t="s">
        <v>95</v>
      </c>
      <c r="E315" s="6" t="s">
        <v>328</v>
      </c>
      <c r="F315" s="6">
        <v>200</v>
      </c>
      <c r="G315" s="30">
        <f t="shared" si="6"/>
        <v>39000</v>
      </c>
      <c r="H315" s="71"/>
      <c r="I315" s="55"/>
      <c r="J315" s="140"/>
    </row>
    <row r="316" spans="1:10" ht="38.25">
      <c r="A316" s="10" t="s">
        <v>124</v>
      </c>
      <c r="B316" s="6">
        <v>650</v>
      </c>
      <c r="C316" s="6">
        <v>11</v>
      </c>
      <c r="D316" s="7" t="s">
        <v>95</v>
      </c>
      <c r="E316" s="6" t="s">
        <v>328</v>
      </c>
      <c r="F316" s="6">
        <v>240</v>
      </c>
      <c r="G316" s="30">
        <f t="shared" si="6"/>
        <v>39000</v>
      </c>
      <c r="H316" s="71"/>
      <c r="I316" s="55"/>
      <c r="J316" s="140"/>
    </row>
    <row r="317" spans="1:10">
      <c r="A317" s="10" t="s">
        <v>266</v>
      </c>
      <c r="B317" s="6">
        <v>650</v>
      </c>
      <c r="C317" s="6">
        <v>11</v>
      </c>
      <c r="D317" s="7" t="s">
        <v>95</v>
      </c>
      <c r="E317" s="6" t="s">
        <v>328</v>
      </c>
      <c r="F317" s="6">
        <v>244</v>
      </c>
      <c r="G317" s="30">
        <f>2500+36500</f>
        <v>39000</v>
      </c>
      <c r="H317" s="71"/>
      <c r="I317" s="55"/>
      <c r="J317" s="140"/>
    </row>
    <row r="318" spans="1:10">
      <c r="A318" s="74" t="s">
        <v>93</v>
      </c>
      <c r="B318" s="74"/>
      <c r="C318" s="74"/>
      <c r="D318" s="74"/>
      <c r="E318" s="74"/>
      <c r="F318" s="74"/>
      <c r="G318" s="54">
        <f>G12+G84+G95+G131+G184+G251+G273+G302+G310</f>
        <v>65874473.790000007</v>
      </c>
      <c r="H318" s="54">
        <f>H84+H95+H131</f>
        <v>611083.13</v>
      </c>
      <c r="I318" s="4"/>
      <c r="J318" s="138"/>
    </row>
  </sheetData>
  <autoFilter ref="A11:H318"/>
  <mergeCells count="9">
    <mergeCell ref="F5:H5"/>
    <mergeCell ref="A9:H9"/>
    <mergeCell ref="A6:H6"/>
    <mergeCell ref="A7:H7"/>
    <mergeCell ref="A8:H8"/>
    <mergeCell ref="F1:H1"/>
    <mergeCell ref="E2:H2"/>
    <mergeCell ref="E3:H3"/>
    <mergeCell ref="E4:H4"/>
  </mergeCells>
  <phoneticPr fontId="0" type="noConversion"/>
  <pageMargins left="0.78740157480314965" right="0" top="0.39370078740157483" bottom="0.39370078740157483" header="0" footer="0"/>
  <pageSetup paperSize="9" scale="87" fitToHeight="1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7"/>
  <sheetViews>
    <sheetView topLeftCell="A235" workbookViewId="0">
      <selection activeCell="A236" sqref="A236:F238"/>
    </sheetView>
  </sheetViews>
  <sheetFormatPr defaultRowHeight="12.75"/>
  <cols>
    <col min="1" max="1" width="43.140625" style="9" customWidth="1"/>
    <col min="2" max="4" width="5.7109375" style="9" customWidth="1"/>
    <col min="5" max="5" width="9.85546875" style="9" customWidth="1"/>
    <col min="6" max="6" width="5.7109375" style="9" customWidth="1"/>
    <col min="7" max="7" width="12.7109375" style="9" customWidth="1"/>
    <col min="8" max="8" width="9.85546875" style="9" customWidth="1"/>
    <col min="9" max="9" width="12.7109375" style="9" customWidth="1"/>
    <col min="10" max="10" width="10" style="9" customWidth="1"/>
    <col min="11" max="16384" width="9.140625" style="9"/>
  </cols>
  <sheetData>
    <row r="1" spans="1:12">
      <c r="F1" s="156" t="s">
        <v>178</v>
      </c>
      <c r="G1" s="156"/>
      <c r="H1" s="156"/>
      <c r="I1" s="156"/>
      <c r="J1" s="156"/>
    </row>
    <row r="2" spans="1:12">
      <c r="A2" s="47"/>
      <c r="B2" s="47"/>
      <c r="C2" s="47"/>
      <c r="D2" s="48"/>
      <c r="E2" s="156" t="s">
        <v>127</v>
      </c>
      <c r="F2" s="156"/>
      <c r="G2" s="156"/>
      <c r="H2" s="156"/>
      <c r="I2" s="156"/>
      <c r="J2" s="156"/>
      <c r="K2" s="5"/>
      <c r="L2" s="5"/>
    </row>
    <row r="3" spans="1:12">
      <c r="A3" s="47"/>
      <c r="B3" s="47"/>
      <c r="C3" s="47"/>
      <c r="D3" s="48"/>
      <c r="E3" s="156" t="s">
        <v>103</v>
      </c>
      <c r="F3" s="156"/>
      <c r="G3" s="156"/>
      <c r="H3" s="156"/>
      <c r="I3" s="156"/>
      <c r="J3" s="156"/>
      <c r="K3" s="5"/>
      <c r="L3" s="5"/>
    </row>
    <row r="4" spans="1:12">
      <c r="A4" s="47"/>
      <c r="B4" s="47"/>
      <c r="C4" s="47"/>
      <c r="D4" s="48"/>
      <c r="E4" s="156" t="s">
        <v>48</v>
      </c>
      <c r="F4" s="156"/>
      <c r="G4" s="156"/>
      <c r="H4" s="156"/>
      <c r="I4" s="156"/>
      <c r="J4" s="156"/>
      <c r="K4" s="5"/>
      <c r="L4" s="5"/>
    </row>
    <row r="5" spans="1:12">
      <c r="A5" s="47"/>
      <c r="B5" s="47"/>
      <c r="C5" s="47"/>
      <c r="D5" s="48"/>
      <c r="E5" s="5"/>
      <c r="F5" s="156"/>
      <c r="G5" s="156"/>
      <c r="H5" s="156"/>
      <c r="I5" s="156"/>
      <c r="J5" s="156"/>
      <c r="K5" s="5"/>
      <c r="L5" s="5"/>
    </row>
    <row r="6" spans="1:12" ht="15.75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49"/>
      <c r="L6" s="49"/>
    </row>
    <row r="7" spans="1:12" ht="15.75">
      <c r="A7" s="155" t="s">
        <v>131</v>
      </c>
      <c r="B7" s="155"/>
      <c r="C7" s="155"/>
      <c r="D7" s="155"/>
      <c r="E7" s="155"/>
      <c r="F7" s="155"/>
      <c r="G7" s="155"/>
      <c r="H7" s="155"/>
      <c r="I7" s="155"/>
      <c r="J7" s="155"/>
      <c r="K7" s="49"/>
      <c r="L7" s="49"/>
    </row>
    <row r="8" spans="1:12" ht="15.75">
      <c r="A8" s="155" t="s">
        <v>77</v>
      </c>
      <c r="B8" s="155"/>
      <c r="C8" s="155"/>
      <c r="D8" s="155"/>
      <c r="E8" s="155"/>
      <c r="F8" s="155"/>
      <c r="G8" s="155"/>
      <c r="H8" s="155"/>
      <c r="I8" s="155"/>
      <c r="J8" s="155"/>
      <c r="K8" s="49"/>
      <c r="L8" s="49"/>
    </row>
    <row r="9" spans="1:12" ht="15.75">
      <c r="A9" s="154" t="s">
        <v>381</v>
      </c>
      <c r="B9" s="154"/>
      <c r="C9" s="154"/>
      <c r="D9" s="154"/>
      <c r="E9" s="154"/>
      <c r="F9" s="154"/>
      <c r="G9" s="154"/>
      <c r="H9" s="154"/>
      <c r="I9" s="154"/>
      <c r="J9" s="154"/>
      <c r="K9" s="49"/>
      <c r="L9" s="49"/>
    </row>
    <row r="10" spans="1:12" ht="15.75">
      <c r="A10" s="75"/>
      <c r="B10" s="75"/>
      <c r="C10" s="75"/>
      <c r="D10" s="75"/>
      <c r="E10" s="75"/>
      <c r="F10" s="75"/>
      <c r="G10" s="75"/>
      <c r="H10" s="75"/>
      <c r="I10" s="158" t="s">
        <v>199</v>
      </c>
      <c r="J10" s="158"/>
      <c r="K10" s="49"/>
      <c r="L10" s="49"/>
    </row>
    <row r="11" spans="1:12" ht="50.25" customHeight="1">
      <c r="A11" s="51" t="s">
        <v>49</v>
      </c>
      <c r="B11" s="51" t="s">
        <v>78</v>
      </c>
      <c r="C11" s="51" t="s">
        <v>50</v>
      </c>
      <c r="D11" s="51" t="s">
        <v>51</v>
      </c>
      <c r="E11" s="51" t="s">
        <v>79</v>
      </c>
      <c r="F11" s="51" t="s">
        <v>80</v>
      </c>
      <c r="G11" s="37" t="s">
        <v>391</v>
      </c>
      <c r="H11" s="37" t="s">
        <v>52</v>
      </c>
      <c r="I11" s="37" t="s">
        <v>392</v>
      </c>
      <c r="J11" s="37" t="s">
        <v>52</v>
      </c>
      <c r="K11" s="4"/>
      <c r="L11" s="5"/>
    </row>
    <row r="12" spans="1:12">
      <c r="A12" s="52">
        <v>1</v>
      </c>
      <c r="B12" s="52">
        <v>2</v>
      </c>
      <c r="C12" s="52">
        <v>3</v>
      </c>
      <c r="D12" s="52">
        <v>4</v>
      </c>
      <c r="E12" s="52">
        <v>5</v>
      </c>
      <c r="F12" s="52">
        <v>6</v>
      </c>
      <c r="G12" s="52">
        <v>7</v>
      </c>
      <c r="H12" s="52">
        <v>8</v>
      </c>
      <c r="I12" s="52">
        <v>9</v>
      </c>
      <c r="J12" s="52">
        <v>10</v>
      </c>
      <c r="K12" s="4"/>
      <c r="L12" s="5"/>
    </row>
    <row r="13" spans="1:12" ht="16.5" customHeight="1">
      <c r="A13" s="14" t="s">
        <v>53</v>
      </c>
      <c r="B13" s="21">
        <v>650</v>
      </c>
      <c r="C13" s="21" t="s">
        <v>95</v>
      </c>
      <c r="D13" s="19" t="s">
        <v>394</v>
      </c>
      <c r="E13" s="19"/>
      <c r="F13" s="21"/>
      <c r="G13" s="54">
        <f>G14+G23+G33+G37</f>
        <v>24720007.25</v>
      </c>
      <c r="H13" s="54"/>
      <c r="I13" s="54">
        <f>I14+I23+I33+I37</f>
        <v>25891974.5</v>
      </c>
      <c r="J13" s="76"/>
      <c r="K13" s="55"/>
      <c r="L13" s="56"/>
    </row>
    <row r="14" spans="1:12" ht="38.25">
      <c r="A14" s="10" t="s">
        <v>54</v>
      </c>
      <c r="B14" s="6">
        <v>650</v>
      </c>
      <c r="C14" s="6" t="s">
        <v>95</v>
      </c>
      <c r="D14" s="7" t="s">
        <v>96</v>
      </c>
      <c r="E14" s="7"/>
      <c r="F14" s="6"/>
      <c r="G14" s="30">
        <f>G15</f>
        <v>1995000</v>
      </c>
      <c r="H14" s="77"/>
      <c r="I14" s="77">
        <f>I15</f>
        <v>1995000</v>
      </c>
      <c r="J14" s="77"/>
      <c r="K14" s="4"/>
      <c r="L14" s="5"/>
    </row>
    <row r="15" spans="1:12" ht="51" customHeight="1">
      <c r="A15" s="57" t="s">
        <v>250</v>
      </c>
      <c r="B15" s="6">
        <v>650</v>
      </c>
      <c r="C15" s="6" t="s">
        <v>95</v>
      </c>
      <c r="D15" s="7" t="s">
        <v>96</v>
      </c>
      <c r="E15" s="7" t="s">
        <v>143</v>
      </c>
      <c r="F15" s="6"/>
      <c r="G15" s="30">
        <f>G17</f>
        <v>1995000</v>
      </c>
      <c r="H15" s="77"/>
      <c r="I15" s="77">
        <f>I16</f>
        <v>1995000</v>
      </c>
      <c r="J15" s="77"/>
      <c r="K15" s="4"/>
      <c r="L15" s="5"/>
    </row>
    <row r="16" spans="1:12" ht="63.75">
      <c r="A16" s="57" t="s">
        <v>251</v>
      </c>
      <c r="B16" s="6" t="s">
        <v>104</v>
      </c>
      <c r="C16" s="6" t="s">
        <v>95</v>
      </c>
      <c r="D16" s="7" t="s">
        <v>96</v>
      </c>
      <c r="E16" s="7" t="s">
        <v>252</v>
      </c>
      <c r="F16" s="6"/>
      <c r="G16" s="30">
        <f>G17</f>
        <v>1995000</v>
      </c>
      <c r="H16" s="77"/>
      <c r="I16" s="78">
        <f>I17</f>
        <v>1995000</v>
      </c>
      <c r="J16" s="57"/>
      <c r="K16" s="4"/>
      <c r="L16" s="5"/>
    </row>
    <row r="17" spans="1:12">
      <c r="A17" s="57" t="s">
        <v>253</v>
      </c>
      <c r="B17" s="58">
        <v>650</v>
      </c>
      <c r="C17" s="58" t="s">
        <v>95</v>
      </c>
      <c r="D17" s="58" t="s">
        <v>96</v>
      </c>
      <c r="E17" s="6" t="s">
        <v>254</v>
      </c>
      <c r="F17" s="57"/>
      <c r="G17" s="31">
        <f>G18</f>
        <v>1995000</v>
      </c>
      <c r="H17" s="57"/>
      <c r="I17" s="77">
        <f>I19</f>
        <v>1995000</v>
      </c>
      <c r="J17" s="77"/>
      <c r="K17" s="4"/>
      <c r="L17" s="5"/>
    </row>
    <row r="18" spans="1:12" ht="25.5">
      <c r="A18" s="57" t="s">
        <v>192</v>
      </c>
      <c r="B18" s="58">
        <v>650</v>
      </c>
      <c r="C18" s="58" t="s">
        <v>95</v>
      </c>
      <c r="D18" s="58" t="s">
        <v>96</v>
      </c>
      <c r="E18" s="6" t="s">
        <v>255</v>
      </c>
      <c r="F18" s="57"/>
      <c r="G18" s="31">
        <f>G19</f>
        <v>1995000</v>
      </c>
      <c r="H18" s="59"/>
      <c r="I18" s="77">
        <f>I20</f>
        <v>1995000</v>
      </c>
      <c r="J18" s="77"/>
    </row>
    <row r="19" spans="1:12" ht="63.75">
      <c r="A19" s="57" t="s">
        <v>89</v>
      </c>
      <c r="B19" s="6">
        <v>650</v>
      </c>
      <c r="C19" s="6" t="s">
        <v>95</v>
      </c>
      <c r="D19" s="7" t="s">
        <v>96</v>
      </c>
      <c r="E19" s="6" t="s">
        <v>255</v>
      </c>
      <c r="F19" s="6">
        <v>100</v>
      </c>
      <c r="G19" s="30">
        <f>G20</f>
        <v>1995000</v>
      </c>
      <c r="H19" s="77"/>
      <c r="I19" s="77">
        <f>I20</f>
        <v>1995000</v>
      </c>
      <c r="J19" s="77"/>
      <c r="K19" s="4"/>
      <c r="L19" s="5"/>
    </row>
    <row r="20" spans="1:12" ht="25.5">
      <c r="A20" s="10" t="s">
        <v>81</v>
      </c>
      <c r="B20" s="6">
        <v>650</v>
      </c>
      <c r="C20" s="6" t="s">
        <v>95</v>
      </c>
      <c r="D20" s="7" t="s">
        <v>96</v>
      </c>
      <c r="E20" s="6" t="s">
        <v>255</v>
      </c>
      <c r="F20" s="6">
        <v>120</v>
      </c>
      <c r="G20" s="30">
        <f>G21+G22</f>
        <v>1995000</v>
      </c>
      <c r="H20" s="77"/>
      <c r="I20" s="77">
        <f>I21+I22</f>
        <v>1995000</v>
      </c>
      <c r="J20" s="77"/>
      <c r="K20" s="4"/>
      <c r="L20" s="5"/>
    </row>
    <row r="21" spans="1:12" ht="25.5">
      <c r="A21" s="10" t="s">
        <v>140</v>
      </c>
      <c r="B21" s="6">
        <v>650</v>
      </c>
      <c r="C21" s="6" t="s">
        <v>95</v>
      </c>
      <c r="D21" s="7" t="s">
        <v>96</v>
      </c>
      <c r="E21" s="6" t="s">
        <v>255</v>
      </c>
      <c r="F21" s="6">
        <v>121</v>
      </c>
      <c r="G21" s="30">
        <v>1532300</v>
      </c>
      <c r="H21" s="77"/>
      <c r="I21" s="77">
        <f>G21</f>
        <v>1532300</v>
      </c>
      <c r="J21" s="77"/>
      <c r="K21" s="4"/>
      <c r="L21" s="5"/>
    </row>
    <row r="22" spans="1:12" ht="51">
      <c r="A22" s="10" t="s">
        <v>141</v>
      </c>
      <c r="B22" s="6">
        <v>650</v>
      </c>
      <c r="C22" s="6" t="s">
        <v>95</v>
      </c>
      <c r="D22" s="7" t="s">
        <v>96</v>
      </c>
      <c r="E22" s="6" t="s">
        <v>255</v>
      </c>
      <c r="F22" s="6" t="s">
        <v>139</v>
      </c>
      <c r="G22" s="30">
        <v>462700</v>
      </c>
      <c r="H22" s="77"/>
      <c r="I22" s="77">
        <f>G22</f>
        <v>462700</v>
      </c>
      <c r="J22" s="77"/>
      <c r="K22" s="4"/>
      <c r="L22" s="5"/>
    </row>
    <row r="23" spans="1:12" ht="39" customHeight="1">
      <c r="A23" s="10" t="s">
        <v>122</v>
      </c>
      <c r="B23" s="6">
        <v>650</v>
      </c>
      <c r="C23" s="6" t="s">
        <v>95</v>
      </c>
      <c r="D23" s="7" t="s">
        <v>97</v>
      </c>
      <c r="E23" s="6"/>
      <c r="F23" s="6"/>
      <c r="G23" s="30">
        <f>G24</f>
        <v>11978000</v>
      </c>
      <c r="H23" s="30"/>
      <c r="I23" s="30">
        <f>I24</f>
        <v>11978000</v>
      </c>
      <c r="J23" s="77"/>
      <c r="K23" s="4"/>
      <c r="L23" s="5"/>
    </row>
    <row r="24" spans="1:12" ht="54" customHeight="1">
      <c r="A24" s="57" t="s">
        <v>250</v>
      </c>
      <c r="B24" s="6">
        <v>650</v>
      </c>
      <c r="C24" s="6" t="s">
        <v>95</v>
      </c>
      <c r="D24" s="7" t="s">
        <v>97</v>
      </c>
      <c r="E24" s="7" t="s">
        <v>143</v>
      </c>
      <c r="F24" s="6"/>
      <c r="G24" s="30">
        <f>G26</f>
        <v>11978000</v>
      </c>
      <c r="H24" s="32"/>
      <c r="I24" s="30">
        <f>I25</f>
        <v>11978000</v>
      </c>
      <c r="J24" s="8"/>
      <c r="K24" s="4"/>
      <c r="L24" s="5"/>
    </row>
    <row r="25" spans="1:12" ht="63.75">
      <c r="A25" s="57" t="s">
        <v>251</v>
      </c>
      <c r="B25" s="6" t="s">
        <v>104</v>
      </c>
      <c r="C25" s="6" t="s">
        <v>95</v>
      </c>
      <c r="D25" s="7" t="s">
        <v>97</v>
      </c>
      <c r="E25" s="7" t="s">
        <v>252</v>
      </c>
      <c r="F25" s="6"/>
      <c r="G25" s="30">
        <f>G26</f>
        <v>11978000</v>
      </c>
      <c r="H25" s="32"/>
      <c r="I25" s="30">
        <f>I26</f>
        <v>11978000</v>
      </c>
      <c r="J25" s="8"/>
      <c r="K25" s="4"/>
      <c r="L25" s="111"/>
    </row>
    <row r="26" spans="1:12" ht="25.5">
      <c r="A26" s="57" t="s">
        <v>256</v>
      </c>
      <c r="B26" s="6">
        <v>650</v>
      </c>
      <c r="C26" s="6" t="s">
        <v>95</v>
      </c>
      <c r="D26" s="7" t="s">
        <v>97</v>
      </c>
      <c r="E26" s="6" t="s">
        <v>257</v>
      </c>
      <c r="F26" s="6"/>
      <c r="G26" s="30">
        <f>G27</f>
        <v>11978000</v>
      </c>
      <c r="H26" s="32"/>
      <c r="I26" s="30">
        <f>I28</f>
        <v>11978000</v>
      </c>
      <c r="J26" s="8"/>
      <c r="K26" s="4"/>
      <c r="L26" s="5"/>
    </row>
    <row r="27" spans="1:12" ht="25.5">
      <c r="A27" s="57" t="s">
        <v>193</v>
      </c>
      <c r="B27" s="6" t="s">
        <v>104</v>
      </c>
      <c r="C27" s="6" t="s">
        <v>95</v>
      </c>
      <c r="D27" s="7" t="s">
        <v>97</v>
      </c>
      <c r="E27" s="6" t="s">
        <v>258</v>
      </c>
      <c r="F27" s="6"/>
      <c r="G27" s="30">
        <f>G28</f>
        <v>11978000</v>
      </c>
      <c r="H27" s="32"/>
      <c r="I27" s="30">
        <f>I29</f>
        <v>11978000</v>
      </c>
      <c r="J27" s="8"/>
    </row>
    <row r="28" spans="1:12" ht="63.75">
      <c r="A28" s="57" t="s">
        <v>89</v>
      </c>
      <c r="B28" s="6">
        <v>650</v>
      </c>
      <c r="C28" s="6" t="s">
        <v>95</v>
      </c>
      <c r="D28" s="7" t="s">
        <v>97</v>
      </c>
      <c r="E28" s="6" t="s">
        <v>258</v>
      </c>
      <c r="F28" s="6">
        <v>100</v>
      </c>
      <c r="G28" s="30">
        <f>G29</f>
        <v>11978000</v>
      </c>
      <c r="H28" s="32"/>
      <c r="I28" s="30">
        <f>I29</f>
        <v>11978000</v>
      </c>
      <c r="J28" s="8"/>
      <c r="K28" s="4"/>
      <c r="L28" s="5"/>
    </row>
    <row r="29" spans="1:12" ht="25.5">
      <c r="A29" s="10" t="s">
        <v>81</v>
      </c>
      <c r="B29" s="6">
        <v>650</v>
      </c>
      <c r="C29" s="6" t="s">
        <v>95</v>
      </c>
      <c r="D29" s="7" t="s">
        <v>97</v>
      </c>
      <c r="E29" s="6" t="s">
        <v>258</v>
      </c>
      <c r="F29" s="6">
        <v>120</v>
      </c>
      <c r="G29" s="30">
        <f>G30+G31+G32</f>
        <v>11978000</v>
      </c>
      <c r="H29" s="32"/>
      <c r="I29" s="30">
        <f>I30+I31+I32</f>
        <v>11978000</v>
      </c>
      <c r="J29" s="8"/>
      <c r="K29" s="4"/>
      <c r="L29" s="5"/>
    </row>
    <row r="30" spans="1:12" ht="25.5">
      <c r="A30" s="10" t="s">
        <v>140</v>
      </c>
      <c r="B30" s="6">
        <v>650</v>
      </c>
      <c r="C30" s="6" t="s">
        <v>95</v>
      </c>
      <c r="D30" s="7" t="s">
        <v>97</v>
      </c>
      <c r="E30" s="6" t="s">
        <v>258</v>
      </c>
      <c r="F30" s="6">
        <v>121</v>
      </c>
      <c r="G30" s="30">
        <v>9123000</v>
      </c>
      <c r="H30" s="32"/>
      <c r="I30" s="30">
        <f>G30</f>
        <v>9123000</v>
      </c>
      <c r="J30" s="8"/>
      <c r="K30" s="4"/>
      <c r="L30" s="5"/>
    </row>
    <row r="31" spans="1:12" ht="38.25">
      <c r="A31" s="10" t="s">
        <v>123</v>
      </c>
      <c r="B31" s="6">
        <v>650</v>
      </c>
      <c r="C31" s="6" t="s">
        <v>95</v>
      </c>
      <c r="D31" s="7" t="s">
        <v>97</v>
      </c>
      <c r="E31" s="6" t="s">
        <v>258</v>
      </c>
      <c r="F31" s="6">
        <v>122</v>
      </c>
      <c r="G31" s="30">
        <v>100000</v>
      </c>
      <c r="H31" s="32"/>
      <c r="I31" s="30">
        <f>G31</f>
        <v>100000</v>
      </c>
      <c r="J31" s="8"/>
      <c r="K31" s="4"/>
      <c r="L31" s="5"/>
    </row>
    <row r="32" spans="1:12" ht="51">
      <c r="A32" s="10" t="s">
        <v>141</v>
      </c>
      <c r="B32" s="6">
        <v>650</v>
      </c>
      <c r="C32" s="6" t="s">
        <v>95</v>
      </c>
      <c r="D32" s="7" t="s">
        <v>97</v>
      </c>
      <c r="E32" s="6" t="s">
        <v>258</v>
      </c>
      <c r="F32" s="6" t="s">
        <v>139</v>
      </c>
      <c r="G32" s="30">
        <v>2755000</v>
      </c>
      <c r="H32" s="32"/>
      <c r="I32" s="30">
        <f>G32</f>
        <v>2755000</v>
      </c>
      <c r="J32" s="8"/>
      <c r="K32" s="4"/>
      <c r="L32" s="5"/>
    </row>
    <row r="33" spans="1:12">
      <c r="A33" s="10" t="s">
        <v>55</v>
      </c>
      <c r="B33" s="6">
        <v>650</v>
      </c>
      <c r="C33" s="6" t="s">
        <v>95</v>
      </c>
      <c r="D33" s="7">
        <v>11</v>
      </c>
      <c r="E33" s="7"/>
      <c r="F33" s="6"/>
      <c r="G33" s="30">
        <f>G34</f>
        <v>150000</v>
      </c>
      <c r="H33" s="32"/>
      <c r="I33" s="30">
        <f>I34</f>
        <v>150000</v>
      </c>
      <c r="J33" s="8"/>
      <c r="K33" s="4"/>
      <c r="L33" s="5"/>
    </row>
    <row r="34" spans="1:12">
      <c r="A34" s="60" t="s">
        <v>125</v>
      </c>
      <c r="B34" s="6">
        <v>650</v>
      </c>
      <c r="C34" s="6" t="s">
        <v>95</v>
      </c>
      <c r="D34" s="7">
        <v>11</v>
      </c>
      <c r="E34" s="7" t="s">
        <v>138</v>
      </c>
      <c r="F34" s="6"/>
      <c r="G34" s="30">
        <f>G35</f>
        <v>150000</v>
      </c>
      <c r="H34" s="32"/>
      <c r="I34" s="30">
        <f>I35</f>
        <v>150000</v>
      </c>
      <c r="J34" s="6"/>
      <c r="K34" s="4"/>
      <c r="L34" s="5"/>
    </row>
    <row r="35" spans="1:12">
      <c r="A35" s="10" t="s">
        <v>85</v>
      </c>
      <c r="B35" s="6">
        <v>650</v>
      </c>
      <c r="C35" s="6" t="s">
        <v>95</v>
      </c>
      <c r="D35" s="7">
        <v>11</v>
      </c>
      <c r="E35" s="7" t="s">
        <v>142</v>
      </c>
      <c r="F35" s="6"/>
      <c r="G35" s="30">
        <f>G36</f>
        <v>150000</v>
      </c>
      <c r="H35" s="32"/>
      <c r="I35" s="30">
        <f>I36</f>
        <v>150000</v>
      </c>
      <c r="J35" s="6"/>
      <c r="K35" s="4"/>
      <c r="L35" s="5"/>
    </row>
    <row r="36" spans="1:12">
      <c r="A36" s="10" t="s">
        <v>86</v>
      </c>
      <c r="B36" s="6">
        <v>650</v>
      </c>
      <c r="C36" s="6" t="s">
        <v>95</v>
      </c>
      <c r="D36" s="7">
        <v>11</v>
      </c>
      <c r="E36" s="7" t="s">
        <v>142</v>
      </c>
      <c r="F36" s="6">
        <v>870</v>
      </c>
      <c r="G36" s="30">
        <v>150000</v>
      </c>
      <c r="H36" s="32"/>
      <c r="I36" s="30">
        <v>150000</v>
      </c>
      <c r="J36" s="6"/>
      <c r="K36" s="4"/>
      <c r="L36" s="5"/>
    </row>
    <row r="37" spans="1:12">
      <c r="A37" s="10" t="s">
        <v>56</v>
      </c>
      <c r="B37" s="6">
        <v>650</v>
      </c>
      <c r="C37" s="6" t="s">
        <v>95</v>
      </c>
      <c r="D37" s="7">
        <v>13</v>
      </c>
      <c r="E37" s="7"/>
      <c r="F37" s="6"/>
      <c r="G37" s="30">
        <f>G38+G71+G78</f>
        <v>10597007.25</v>
      </c>
      <c r="H37" s="30"/>
      <c r="I37" s="30">
        <f>I38+I71+I78</f>
        <v>11768974.5</v>
      </c>
      <c r="J37" s="77"/>
      <c r="K37" s="4"/>
      <c r="L37" s="5"/>
    </row>
    <row r="38" spans="1:12" ht="51">
      <c r="A38" s="57" t="s">
        <v>262</v>
      </c>
      <c r="B38" s="6" t="s">
        <v>104</v>
      </c>
      <c r="C38" s="6" t="s">
        <v>95</v>
      </c>
      <c r="D38" s="7" t="s">
        <v>110</v>
      </c>
      <c r="E38" s="7" t="s">
        <v>143</v>
      </c>
      <c r="F38" s="6"/>
      <c r="G38" s="30">
        <f>G39+G44</f>
        <v>7834500</v>
      </c>
      <c r="H38" s="61"/>
      <c r="I38" s="30">
        <f>I39+I44</f>
        <v>7884500</v>
      </c>
      <c r="J38" s="6"/>
      <c r="K38" s="4"/>
      <c r="L38" s="5"/>
    </row>
    <row r="39" spans="1:12" ht="51">
      <c r="A39" s="57" t="s">
        <v>263</v>
      </c>
      <c r="B39" s="6" t="s">
        <v>104</v>
      </c>
      <c r="C39" s="6" t="s">
        <v>95</v>
      </c>
      <c r="D39" s="7" t="s">
        <v>110</v>
      </c>
      <c r="E39" s="7" t="s">
        <v>264</v>
      </c>
      <c r="F39" s="6"/>
      <c r="G39" s="30">
        <f>G40</f>
        <v>30000</v>
      </c>
      <c r="H39" s="61"/>
      <c r="I39" s="30">
        <f>I40</f>
        <v>30000</v>
      </c>
      <c r="J39" s="77"/>
      <c r="K39" s="4"/>
      <c r="L39" s="5"/>
    </row>
    <row r="40" spans="1:12" ht="25.5">
      <c r="A40" s="16" t="s">
        <v>194</v>
      </c>
      <c r="B40" s="6" t="s">
        <v>104</v>
      </c>
      <c r="C40" s="6" t="s">
        <v>95</v>
      </c>
      <c r="D40" s="7" t="s">
        <v>110</v>
      </c>
      <c r="E40" s="7" t="s">
        <v>265</v>
      </c>
      <c r="F40" s="6"/>
      <c r="G40" s="30">
        <f>G41</f>
        <v>30000</v>
      </c>
      <c r="H40" s="61"/>
      <c r="I40" s="30">
        <f>I41</f>
        <v>30000</v>
      </c>
      <c r="J40" s="77"/>
      <c r="K40" s="4"/>
      <c r="L40" s="5"/>
    </row>
    <row r="41" spans="1:12" ht="25.5">
      <c r="A41" s="10" t="s">
        <v>162</v>
      </c>
      <c r="B41" s="6" t="s">
        <v>104</v>
      </c>
      <c r="C41" s="6" t="s">
        <v>95</v>
      </c>
      <c r="D41" s="7" t="s">
        <v>110</v>
      </c>
      <c r="E41" s="7" t="s">
        <v>265</v>
      </c>
      <c r="F41" s="6" t="s">
        <v>107</v>
      </c>
      <c r="G41" s="30">
        <f>G42</f>
        <v>30000</v>
      </c>
      <c r="H41" s="61"/>
      <c r="I41" s="30">
        <f>I42</f>
        <v>30000</v>
      </c>
      <c r="J41" s="77"/>
      <c r="K41" s="4"/>
      <c r="L41" s="5"/>
    </row>
    <row r="42" spans="1:12" ht="38.25">
      <c r="A42" s="10" t="s">
        <v>124</v>
      </c>
      <c r="B42" s="6" t="s">
        <v>104</v>
      </c>
      <c r="C42" s="6" t="s">
        <v>95</v>
      </c>
      <c r="D42" s="7" t="s">
        <v>110</v>
      </c>
      <c r="E42" s="7" t="s">
        <v>265</v>
      </c>
      <c r="F42" s="6" t="s">
        <v>108</v>
      </c>
      <c r="G42" s="30">
        <f>G43</f>
        <v>30000</v>
      </c>
      <c r="H42" s="61"/>
      <c r="I42" s="30">
        <f>I43</f>
        <v>30000</v>
      </c>
      <c r="J42" s="76"/>
      <c r="K42" s="55"/>
      <c r="L42" s="56"/>
    </row>
    <row r="43" spans="1:12">
      <c r="A43" s="10" t="s">
        <v>266</v>
      </c>
      <c r="B43" s="6" t="s">
        <v>104</v>
      </c>
      <c r="C43" s="6" t="s">
        <v>95</v>
      </c>
      <c r="D43" s="7" t="s">
        <v>110</v>
      </c>
      <c r="E43" s="7" t="s">
        <v>265</v>
      </c>
      <c r="F43" s="6" t="s">
        <v>109</v>
      </c>
      <c r="G43" s="30">
        <v>30000</v>
      </c>
      <c r="H43" s="61"/>
      <c r="I43" s="30">
        <v>30000</v>
      </c>
      <c r="J43" s="76"/>
      <c r="K43" s="55"/>
      <c r="L43" s="56"/>
    </row>
    <row r="44" spans="1:12" ht="63.75">
      <c r="A44" s="57" t="s">
        <v>251</v>
      </c>
      <c r="B44" s="6" t="s">
        <v>104</v>
      </c>
      <c r="C44" s="6" t="s">
        <v>95</v>
      </c>
      <c r="D44" s="7" t="s">
        <v>110</v>
      </c>
      <c r="E44" s="7" t="s">
        <v>252</v>
      </c>
      <c r="F44" s="6"/>
      <c r="G44" s="30">
        <f>G45+G57</f>
        <v>7804500</v>
      </c>
      <c r="H44" s="61"/>
      <c r="I44" s="30">
        <f>I45+I57</f>
        <v>7854500</v>
      </c>
      <c r="J44" s="76"/>
      <c r="K44" s="55"/>
      <c r="L44" s="56"/>
    </row>
    <row r="45" spans="1:12" ht="25.5">
      <c r="A45" s="57" t="s">
        <v>256</v>
      </c>
      <c r="B45" s="6">
        <v>650</v>
      </c>
      <c r="C45" s="6" t="s">
        <v>95</v>
      </c>
      <c r="D45" s="7" t="s">
        <v>110</v>
      </c>
      <c r="E45" s="6" t="s">
        <v>257</v>
      </c>
      <c r="F45" s="6"/>
      <c r="G45" s="30">
        <f>G50+G46</f>
        <v>435000</v>
      </c>
      <c r="H45" s="30"/>
      <c r="I45" s="30">
        <f>I50+I46</f>
        <v>485000</v>
      </c>
      <c r="J45" s="76"/>
      <c r="K45" s="55"/>
      <c r="L45" s="56"/>
    </row>
    <row r="46" spans="1:12" ht="25.5">
      <c r="A46" s="57" t="s">
        <v>193</v>
      </c>
      <c r="B46" s="6" t="s">
        <v>104</v>
      </c>
      <c r="C46" s="6" t="s">
        <v>95</v>
      </c>
      <c r="D46" s="7" t="s">
        <v>110</v>
      </c>
      <c r="E46" s="6" t="s">
        <v>258</v>
      </c>
      <c r="F46" s="6"/>
      <c r="G46" s="30">
        <f>G47</f>
        <v>200000</v>
      </c>
      <c r="H46" s="30"/>
      <c r="I46" s="30">
        <f>I47</f>
        <v>250000</v>
      </c>
      <c r="J46" s="76"/>
      <c r="K46" s="55"/>
      <c r="L46" s="56"/>
    </row>
    <row r="47" spans="1:12" ht="63.75">
      <c r="A47" s="57" t="s">
        <v>89</v>
      </c>
      <c r="B47" s="6">
        <v>650</v>
      </c>
      <c r="C47" s="6" t="s">
        <v>95</v>
      </c>
      <c r="D47" s="7">
        <v>13</v>
      </c>
      <c r="E47" s="6" t="s">
        <v>258</v>
      </c>
      <c r="F47" s="6">
        <v>100</v>
      </c>
      <c r="G47" s="30">
        <f>G48</f>
        <v>200000</v>
      </c>
      <c r="H47" s="30"/>
      <c r="I47" s="30">
        <f>I48</f>
        <v>250000</v>
      </c>
      <c r="J47" s="76"/>
      <c r="K47" s="55"/>
      <c r="L47" s="56"/>
    </row>
    <row r="48" spans="1:12" ht="25.5">
      <c r="A48" s="10" t="s">
        <v>81</v>
      </c>
      <c r="B48" s="6">
        <v>650</v>
      </c>
      <c r="C48" s="6" t="s">
        <v>95</v>
      </c>
      <c r="D48" s="7">
        <v>13</v>
      </c>
      <c r="E48" s="6" t="s">
        <v>258</v>
      </c>
      <c r="F48" s="6">
        <v>120</v>
      </c>
      <c r="G48" s="30">
        <f>G49</f>
        <v>200000</v>
      </c>
      <c r="H48" s="30"/>
      <c r="I48" s="30">
        <f>I49</f>
        <v>250000</v>
      </c>
      <c r="J48" s="76"/>
      <c r="K48" s="55"/>
      <c r="L48" s="56"/>
    </row>
    <row r="49" spans="1:12" ht="38.25">
      <c r="A49" s="10" t="s">
        <v>123</v>
      </c>
      <c r="B49" s="6">
        <v>650</v>
      </c>
      <c r="C49" s="6" t="s">
        <v>95</v>
      </c>
      <c r="D49" s="7">
        <v>13</v>
      </c>
      <c r="E49" s="6" t="s">
        <v>258</v>
      </c>
      <c r="F49" s="6">
        <v>122</v>
      </c>
      <c r="G49" s="30">
        <v>200000</v>
      </c>
      <c r="H49" s="30"/>
      <c r="I49" s="30">
        <v>250000</v>
      </c>
      <c r="J49" s="76"/>
      <c r="K49" s="55"/>
      <c r="L49" s="56"/>
    </row>
    <row r="50" spans="1:12" ht="25.5">
      <c r="A50" s="16" t="s">
        <v>194</v>
      </c>
      <c r="B50" s="6" t="s">
        <v>104</v>
      </c>
      <c r="C50" s="6" t="s">
        <v>95</v>
      </c>
      <c r="D50" s="7" t="s">
        <v>110</v>
      </c>
      <c r="E50" s="7" t="s">
        <v>267</v>
      </c>
      <c r="F50" s="6"/>
      <c r="G50" s="30">
        <f>G51+G54</f>
        <v>235000</v>
      </c>
      <c r="H50" s="30"/>
      <c r="I50" s="30">
        <f>I51+I54</f>
        <v>235000</v>
      </c>
      <c r="J50" s="76"/>
      <c r="K50" s="55"/>
      <c r="L50" s="56"/>
    </row>
    <row r="51" spans="1:12" ht="25.5">
      <c r="A51" s="10" t="s">
        <v>162</v>
      </c>
      <c r="B51" s="6">
        <v>650</v>
      </c>
      <c r="C51" s="6" t="s">
        <v>95</v>
      </c>
      <c r="D51" s="7">
        <v>13</v>
      </c>
      <c r="E51" s="7" t="s">
        <v>267</v>
      </c>
      <c r="F51" s="6">
        <v>200</v>
      </c>
      <c r="G51" s="30">
        <f>G52</f>
        <v>135000</v>
      </c>
      <c r="H51" s="30"/>
      <c r="I51" s="30">
        <f>I52</f>
        <v>135000</v>
      </c>
      <c r="J51" s="76"/>
      <c r="K51" s="55"/>
      <c r="L51" s="56"/>
    </row>
    <row r="52" spans="1:12" ht="38.25">
      <c r="A52" s="10" t="s">
        <v>124</v>
      </c>
      <c r="B52" s="6">
        <v>650</v>
      </c>
      <c r="C52" s="6" t="s">
        <v>95</v>
      </c>
      <c r="D52" s="7">
        <v>13</v>
      </c>
      <c r="E52" s="7" t="s">
        <v>267</v>
      </c>
      <c r="F52" s="6">
        <v>240</v>
      </c>
      <c r="G52" s="30">
        <f>G53</f>
        <v>135000</v>
      </c>
      <c r="H52" s="30"/>
      <c r="I52" s="30">
        <f>I53</f>
        <v>135000</v>
      </c>
      <c r="J52" s="76"/>
      <c r="K52" s="55"/>
      <c r="L52" s="56"/>
    </row>
    <row r="53" spans="1:12">
      <c r="A53" s="10" t="s">
        <v>266</v>
      </c>
      <c r="B53" s="6">
        <v>650</v>
      </c>
      <c r="C53" s="6" t="s">
        <v>95</v>
      </c>
      <c r="D53" s="7">
        <v>13</v>
      </c>
      <c r="E53" s="7" t="s">
        <v>267</v>
      </c>
      <c r="F53" s="6">
        <v>244</v>
      </c>
      <c r="G53" s="30">
        <f>25000+30000+80000</f>
        <v>135000</v>
      </c>
      <c r="H53" s="30"/>
      <c r="I53" s="30">
        <f>25000+30000+80000</f>
        <v>135000</v>
      </c>
      <c r="J53" s="76"/>
      <c r="K53" s="55"/>
      <c r="L53" s="56"/>
    </row>
    <row r="54" spans="1:12">
      <c r="A54" s="10" t="s">
        <v>82</v>
      </c>
      <c r="B54" s="6">
        <v>650</v>
      </c>
      <c r="C54" s="6" t="s">
        <v>95</v>
      </c>
      <c r="D54" s="7">
        <v>13</v>
      </c>
      <c r="E54" s="7" t="s">
        <v>267</v>
      </c>
      <c r="F54" s="6">
        <v>800</v>
      </c>
      <c r="G54" s="30">
        <f>G55</f>
        <v>100000</v>
      </c>
      <c r="H54" s="30"/>
      <c r="I54" s="30">
        <f>I55</f>
        <v>100000</v>
      </c>
      <c r="J54" s="76"/>
      <c r="K54" s="55"/>
      <c r="L54" s="56"/>
    </row>
    <row r="55" spans="1:12">
      <c r="A55" s="10" t="s">
        <v>163</v>
      </c>
      <c r="B55" s="6">
        <v>650</v>
      </c>
      <c r="C55" s="6" t="s">
        <v>95</v>
      </c>
      <c r="D55" s="7">
        <v>13</v>
      </c>
      <c r="E55" s="7" t="s">
        <v>267</v>
      </c>
      <c r="F55" s="6">
        <v>850</v>
      </c>
      <c r="G55" s="30">
        <f>G56</f>
        <v>100000</v>
      </c>
      <c r="H55" s="30"/>
      <c r="I55" s="30">
        <f>I56</f>
        <v>100000</v>
      </c>
      <c r="J55" s="76"/>
      <c r="K55" s="55"/>
      <c r="L55" s="56"/>
    </row>
    <row r="56" spans="1:12">
      <c r="A56" s="10" t="s">
        <v>164</v>
      </c>
      <c r="B56" s="6">
        <v>650</v>
      </c>
      <c r="C56" s="6" t="s">
        <v>95</v>
      </c>
      <c r="D56" s="7">
        <v>13</v>
      </c>
      <c r="E56" s="7" t="s">
        <v>267</v>
      </c>
      <c r="F56" s="6">
        <v>852</v>
      </c>
      <c r="G56" s="30">
        <v>100000</v>
      </c>
      <c r="H56" s="30"/>
      <c r="I56" s="30">
        <v>100000</v>
      </c>
      <c r="J56" s="76"/>
      <c r="K56" s="55"/>
      <c r="L56" s="56"/>
    </row>
    <row r="57" spans="1:12" ht="25.5" customHeight="1">
      <c r="A57" s="10" t="s">
        <v>268</v>
      </c>
      <c r="B57" s="6" t="s">
        <v>104</v>
      </c>
      <c r="C57" s="6" t="s">
        <v>95</v>
      </c>
      <c r="D57" s="7" t="s">
        <v>110</v>
      </c>
      <c r="E57" s="7" t="s">
        <v>269</v>
      </c>
      <c r="F57" s="6"/>
      <c r="G57" s="30">
        <f>G58</f>
        <v>7369500</v>
      </c>
      <c r="H57" s="30"/>
      <c r="I57" s="30">
        <f>I58</f>
        <v>7369500</v>
      </c>
      <c r="J57" s="76"/>
      <c r="K57" s="55"/>
      <c r="L57" s="56"/>
    </row>
    <row r="58" spans="1:12" ht="25.5">
      <c r="A58" s="29" t="s">
        <v>156</v>
      </c>
      <c r="B58" s="6">
        <v>650</v>
      </c>
      <c r="C58" s="6" t="s">
        <v>95</v>
      </c>
      <c r="D58" s="7">
        <v>13</v>
      </c>
      <c r="E58" s="7" t="s">
        <v>270</v>
      </c>
      <c r="F58" s="6"/>
      <c r="G58" s="30">
        <f>G59+G64+G68</f>
        <v>7369500</v>
      </c>
      <c r="H58" s="30"/>
      <c r="I58" s="30">
        <f>I59+I64+I68</f>
        <v>7369500</v>
      </c>
      <c r="J58" s="76"/>
      <c r="K58" s="55"/>
      <c r="L58" s="56"/>
    </row>
    <row r="59" spans="1:12" ht="63.75">
      <c r="A59" s="57" t="s">
        <v>89</v>
      </c>
      <c r="B59" s="6">
        <v>650</v>
      </c>
      <c r="C59" s="6" t="s">
        <v>95</v>
      </c>
      <c r="D59" s="7">
        <v>13</v>
      </c>
      <c r="E59" s="7" t="s">
        <v>270</v>
      </c>
      <c r="F59" s="6">
        <v>100</v>
      </c>
      <c r="G59" s="30">
        <f>G60</f>
        <v>6660100</v>
      </c>
      <c r="H59" s="30"/>
      <c r="I59" s="30">
        <f>I60</f>
        <v>6660100</v>
      </c>
      <c r="J59" s="76"/>
      <c r="K59" s="55"/>
      <c r="L59" s="56"/>
    </row>
    <row r="60" spans="1:12" ht="25.5">
      <c r="A60" s="10" t="s">
        <v>90</v>
      </c>
      <c r="B60" s="6">
        <v>650</v>
      </c>
      <c r="C60" s="6" t="s">
        <v>95</v>
      </c>
      <c r="D60" s="7">
        <v>13</v>
      </c>
      <c r="E60" s="7" t="s">
        <v>270</v>
      </c>
      <c r="F60" s="6">
        <v>110</v>
      </c>
      <c r="G60" s="30">
        <f>G61+G62+G63</f>
        <v>6660100</v>
      </c>
      <c r="H60" s="54"/>
      <c r="I60" s="30">
        <f>I61+I62+I63</f>
        <v>6660100</v>
      </c>
      <c r="J60" s="76"/>
      <c r="K60" s="55"/>
      <c r="L60" s="56"/>
    </row>
    <row r="61" spans="1:12">
      <c r="A61" s="10" t="s">
        <v>187</v>
      </c>
      <c r="B61" s="6">
        <v>650</v>
      </c>
      <c r="C61" s="6" t="s">
        <v>95</v>
      </c>
      <c r="D61" s="7">
        <v>13</v>
      </c>
      <c r="E61" s="7" t="s">
        <v>270</v>
      </c>
      <c r="F61" s="6">
        <v>111</v>
      </c>
      <c r="G61" s="30">
        <v>5010000</v>
      </c>
      <c r="H61" s="54"/>
      <c r="I61" s="30">
        <v>5010000</v>
      </c>
      <c r="J61" s="76"/>
      <c r="K61" s="55"/>
      <c r="L61" s="56"/>
    </row>
    <row r="62" spans="1:12" ht="25.5">
      <c r="A62" s="10" t="s">
        <v>188</v>
      </c>
      <c r="B62" s="6">
        <v>650</v>
      </c>
      <c r="C62" s="6" t="s">
        <v>95</v>
      </c>
      <c r="D62" s="7">
        <v>13</v>
      </c>
      <c r="E62" s="7" t="s">
        <v>270</v>
      </c>
      <c r="F62" s="6">
        <v>112</v>
      </c>
      <c r="G62" s="30">
        <v>137100</v>
      </c>
      <c r="H62" s="54"/>
      <c r="I62" s="30">
        <v>137100</v>
      </c>
      <c r="J62" s="76"/>
      <c r="K62" s="55"/>
      <c r="L62" s="56"/>
    </row>
    <row r="63" spans="1:12" ht="51">
      <c r="A63" s="10" t="s">
        <v>189</v>
      </c>
      <c r="B63" s="6" t="s">
        <v>104</v>
      </c>
      <c r="C63" s="6" t="s">
        <v>95</v>
      </c>
      <c r="D63" s="7" t="s">
        <v>110</v>
      </c>
      <c r="E63" s="7" t="s">
        <v>270</v>
      </c>
      <c r="F63" s="6" t="s">
        <v>144</v>
      </c>
      <c r="G63" s="30">
        <v>1513000</v>
      </c>
      <c r="H63" s="30"/>
      <c r="I63" s="30">
        <v>1513000</v>
      </c>
      <c r="J63" s="76"/>
      <c r="K63" s="55"/>
      <c r="L63" s="56"/>
    </row>
    <row r="64" spans="1:12" ht="25.5">
      <c r="A64" s="10" t="s">
        <v>162</v>
      </c>
      <c r="B64" s="6" t="s">
        <v>104</v>
      </c>
      <c r="C64" s="6" t="s">
        <v>95</v>
      </c>
      <c r="D64" s="7">
        <v>13</v>
      </c>
      <c r="E64" s="7" t="s">
        <v>270</v>
      </c>
      <c r="F64" s="6" t="s">
        <v>107</v>
      </c>
      <c r="G64" s="30">
        <f>G65</f>
        <v>704900</v>
      </c>
      <c r="H64" s="30"/>
      <c r="I64" s="30">
        <f>I65</f>
        <v>704900</v>
      </c>
      <c r="J64" s="76"/>
      <c r="K64" s="55"/>
      <c r="L64" s="56"/>
    </row>
    <row r="65" spans="1:12" ht="38.25">
      <c r="A65" s="10" t="s">
        <v>124</v>
      </c>
      <c r="B65" s="6">
        <v>650</v>
      </c>
      <c r="C65" s="6" t="s">
        <v>95</v>
      </c>
      <c r="D65" s="7">
        <v>13</v>
      </c>
      <c r="E65" s="7" t="s">
        <v>270</v>
      </c>
      <c r="F65" s="6">
        <v>240</v>
      </c>
      <c r="G65" s="30">
        <f>G66+G67</f>
        <v>704900</v>
      </c>
      <c r="H65" s="54"/>
      <c r="I65" s="30">
        <f>I66+I67</f>
        <v>704900</v>
      </c>
      <c r="J65" s="76"/>
      <c r="K65" s="55"/>
      <c r="L65" s="56"/>
    </row>
    <row r="66" spans="1:12" ht="25.5">
      <c r="A66" s="10" t="s">
        <v>87</v>
      </c>
      <c r="B66" s="6">
        <v>650</v>
      </c>
      <c r="C66" s="6" t="s">
        <v>95</v>
      </c>
      <c r="D66" s="7" t="s">
        <v>110</v>
      </c>
      <c r="E66" s="7" t="s">
        <v>270</v>
      </c>
      <c r="F66" s="6">
        <v>242</v>
      </c>
      <c r="G66" s="30">
        <f>14000+5900</f>
        <v>19900</v>
      </c>
      <c r="H66" s="54"/>
      <c r="I66" s="30">
        <f>14000+5900</f>
        <v>19900</v>
      </c>
      <c r="J66" s="76"/>
      <c r="K66" s="55"/>
      <c r="L66" s="56"/>
    </row>
    <row r="67" spans="1:12">
      <c r="A67" s="10" t="s">
        <v>266</v>
      </c>
      <c r="B67" s="6">
        <v>650</v>
      </c>
      <c r="C67" s="6" t="s">
        <v>95</v>
      </c>
      <c r="D67" s="7">
        <v>13</v>
      </c>
      <c r="E67" s="7" t="s">
        <v>270</v>
      </c>
      <c r="F67" s="6">
        <v>244</v>
      </c>
      <c r="G67" s="30">
        <f>42000+493000+150000</f>
        <v>685000</v>
      </c>
      <c r="H67" s="54"/>
      <c r="I67" s="30">
        <f>42000+493000+150000</f>
        <v>685000</v>
      </c>
      <c r="J67" s="76"/>
      <c r="K67" s="55"/>
      <c r="L67" s="56"/>
    </row>
    <row r="68" spans="1:12">
      <c r="A68" s="10" t="s">
        <v>82</v>
      </c>
      <c r="B68" s="6">
        <v>650</v>
      </c>
      <c r="C68" s="6" t="s">
        <v>95</v>
      </c>
      <c r="D68" s="7">
        <v>13</v>
      </c>
      <c r="E68" s="7" t="s">
        <v>270</v>
      </c>
      <c r="F68" s="6">
        <v>800</v>
      </c>
      <c r="G68" s="30">
        <f>G69</f>
        <v>4500</v>
      </c>
      <c r="H68" s="54"/>
      <c r="I68" s="30">
        <f>I69</f>
        <v>4500</v>
      </c>
      <c r="J68" s="76"/>
      <c r="K68" s="55"/>
      <c r="L68" s="56"/>
    </row>
    <row r="69" spans="1:12">
      <c r="A69" s="10" t="s">
        <v>163</v>
      </c>
      <c r="B69" s="6">
        <v>650</v>
      </c>
      <c r="C69" s="6" t="s">
        <v>95</v>
      </c>
      <c r="D69" s="7">
        <v>13</v>
      </c>
      <c r="E69" s="7" t="s">
        <v>270</v>
      </c>
      <c r="F69" s="6">
        <v>850</v>
      </c>
      <c r="G69" s="30">
        <f>G70</f>
        <v>4500</v>
      </c>
      <c r="H69" s="54"/>
      <c r="I69" s="30">
        <f>I70</f>
        <v>4500</v>
      </c>
      <c r="J69" s="76"/>
      <c r="K69" s="55"/>
      <c r="L69" s="56"/>
    </row>
    <row r="70" spans="1:12">
      <c r="A70" s="10" t="s">
        <v>164</v>
      </c>
      <c r="B70" s="6">
        <v>650</v>
      </c>
      <c r="C70" s="6" t="s">
        <v>95</v>
      </c>
      <c r="D70" s="7">
        <v>13</v>
      </c>
      <c r="E70" s="7" t="s">
        <v>270</v>
      </c>
      <c r="F70" s="6">
        <v>852</v>
      </c>
      <c r="G70" s="30">
        <v>4500</v>
      </c>
      <c r="H70" s="54"/>
      <c r="I70" s="30">
        <v>4500</v>
      </c>
      <c r="J70" s="76"/>
      <c r="K70" s="55"/>
      <c r="L70" s="56"/>
    </row>
    <row r="71" spans="1:12" ht="51">
      <c r="A71" s="10" t="s">
        <v>280</v>
      </c>
      <c r="B71" s="6" t="s">
        <v>104</v>
      </c>
      <c r="C71" s="6" t="s">
        <v>95</v>
      </c>
      <c r="D71" s="7">
        <v>13</v>
      </c>
      <c r="E71" s="7" t="s">
        <v>151</v>
      </c>
      <c r="F71" s="6"/>
      <c r="G71" s="30">
        <f>G72</f>
        <v>1641340</v>
      </c>
      <c r="H71" s="54"/>
      <c r="I71" s="30">
        <f>I72</f>
        <v>1641340</v>
      </c>
      <c r="J71" s="76"/>
      <c r="K71" s="55"/>
      <c r="L71" s="56"/>
    </row>
    <row r="72" spans="1:12" ht="38.25">
      <c r="A72" s="10" t="s">
        <v>281</v>
      </c>
      <c r="B72" s="6" t="s">
        <v>104</v>
      </c>
      <c r="C72" s="6" t="s">
        <v>95</v>
      </c>
      <c r="D72" s="7">
        <v>13</v>
      </c>
      <c r="E72" s="7" t="s">
        <v>283</v>
      </c>
      <c r="F72" s="6"/>
      <c r="G72" s="30">
        <f>G73</f>
        <v>1641340</v>
      </c>
      <c r="H72" s="54"/>
      <c r="I72" s="30">
        <f>I73</f>
        <v>1641340</v>
      </c>
      <c r="J72" s="54"/>
      <c r="K72" s="55"/>
      <c r="L72" s="56"/>
    </row>
    <row r="73" spans="1:12" ht="25.5">
      <c r="A73" s="10" t="s">
        <v>152</v>
      </c>
      <c r="B73" s="6" t="s">
        <v>104</v>
      </c>
      <c r="C73" s="6" t="s">
        <v>95</v>
      </c>
      <c r="D73" s="7">
        <v>13</v>
      </c>
      <c r="E73" s="7" t="s">
        <v>284</v>
      </c>
      <c r="F73" s="6"/>
      <c r="G73" s="30">
        <f>G74</f>
        <v>1641340</v>
      </c>
      <c r="H73" s="54"/>
      <c r="I73" s="30">
        <f>I74</f>
        <v>1641340</v>
      </c>
      <c r="J73" s="54"/>
      <c r="K73" s="55"/>
      <c r="L73" s="56"/>
    </row>
    <row r="74" spans="1:12" ht="25.5">
      <c r="A74" s="10" t="s">
        <v>162</v>
      </c>
      <c r="B74" s="6" t="s">
        <v>104</v>
      </c>
      <c r="C74" s="6" t="s">
        <v>95</v>
      </c>
      <c r="D74" s="7">
        <v>13</v>
      </c>
      <c r="E74" s="7" t="s">
        <v>284</v>
      </c>
      <c r="F74" s="6">
        <v>200</v>
      </c>
      <c r="G74" s="30">
        <f>G75</f>
        <v>1641340</v>
      </c>
      <c r="H74" s="54"/>
      <c r="I74" s="30">
        <f>I75</f>
        <v>1641340</v>
      </c>
      <c r="J74" s="54"/>
      <c r="K74" s="55"/>
      <c r="L74" s="56"/>
    </row>
    <row r="75" spans="1:12" ht="38.25">
      <c r="A75" s="10" t="s">
        <v>124</v>
      </c>
      <c r="B75" s="6" t="s">
        <v>104</v>
      </c>
      <c r="C75" s="6" t="s">
        <v>95</v>
      </c>
      <c r="D75" s="7">
        <v>13</v>
      </c>
      <c r="E75" s="7" t="s">
        <v>284</v>
      </c>
      <c r="F75" s="6">
        <v>240</v>
      </c>
      <c r="G75" s="30">
        <f>G76+G77</f>
        <v>1641340</v>
      </c>
      <c r="H75" s="54"/>
      <c r="I75" s="30">
        <f>I76+I77</f>
        <v>1641340</v>
      </c>
      <c r="J75" s="54"/>
      <c r="K75" s="4"/>
      <c r="L75" s="5"/>
    </row>
    <row r="76" spans="1:12">
      <c r="A76" s="10" t="s">
        <v>266</v>
      </c>
      <c r="B76" s="6" t="s">
        <v>104</v>
      </c>
      <c r="C76" s="6" t="s">
        <v>95</v>
      </c>
      <c r="D76" s="7">
        <v>13</v>
      </c>
      <c r="E76" s="7" t="s">
        <v>284</v>
      </c>
      <c r="F76" s="6" t="s">
        <v>109</v>
      </c>
      <c r="G76" s="30">
        <v>63440</v>
      </c>
      <c r="H76" s="54"/>
      <c r="I76" s="30">
        <v>63440</v>
      </c>
      <c r="J76" s="54"/>
      <c r="K76" s="4"/>
      <c r="L76" s="5"/>
    </row>
    <row r="77" spans="1:12">
      <c r="A77" s="10" t="s">
        <v>393</v>
      </c>
      <c r="B77" s="6" t="s">
        <v>104</v>
      </c>
      <c r="C77" s="6" t="s">
        <v>95</v>
      </c>
      <c r="D77" s="7">
        <v>13</v>
      </c>
      <c r="E77" s="7" t="s">
        <v>284</v>
      </c>
      <c r="F77" s="6" t="s">
        <v>390</v>
      </c>
      <c r="G77" s="30">
        <v>1577900</v>
      </c>
      <c r="H77" s="54"/>
      <c r="I77" s="30">
        <v>1577900</v>
      </c>
      <c r="J77" s="54"/>
      <c r="K77" s="4"/>
      <c r="L77" s="5"/>
    </row>
    <row r="78" spans="1:12">
      <c r="A78" s="10" t="s">
        <v>125</v>
      </c>
      <c r="B78" s="6" t="s">
        <v>104</v>
      </c>
      <c r="C78" s="6" t="s">
        <v>95</v>
      </c>
      <c r="D78" s="7" t="s">
        <v>110</v>
      </c>
      <c r="E78" s="7" t="s">
        <v>138</v>
      </c>
      <c r="F78" s="6"/>
      <c r="G78" s="30">
        <f>G79</f>
        <v>1121167.25</v>
      </c>
      <c r="H78" s="54"/>
      <c r="I78" s="30">
        <f>I79</f>
        <v>2243134.5</v>
      </c>
      <c r="J78" s="54"/>
      <c r="K78" s="4"/>
      <c r="L78" s="5"/>
    </row>
    <row r="79" spans="1:12">
      <c r="A79" s="10" t="s">
        <v>179</v>
      </c>
      <c r="B79" s="6" t="s">
        <v>104</v>
      </c>
      <c r="C79" s="6" t="s">
        <v>95</v>
      </c>
      <c r="D79" s="7" t="s">
        <v>110</v>
      </c>
      <c r="E79" s="28">
        <v>6000009990</v>
      </c>
      <c r="F79" s="15"/>
      <c r="G79" s="30">
        <f>G80</f>
        <v>1121167.25</v>
      </c>
      <c r="H79" s="54"/>
      <c r="I79" s="30">
        <f>I80</f>
        <v>2243134.5</v>
      </c>
      <c r="J79" s="54"/>
      <c r="K79" s="4"/>
      <c r="L79" s="5"/>
    </row>
    <row r="80" spans="1:12">
      <c r="A80" s="10" t="s">
        <v>86</v>
      </c>
      <c r="B80" s="6" t="s">
        <v>104</v>
      </c>
      <c r="C80" s="6" t="s">
        <v>95</v>
      </c>
      <c r="D80" s="7" t="s">
        <v>110</v>
      </c>
      <c r="E80" s="127">
        <v>6000009990</v>
      </c>
      <c r="F80" s="28">
        <v>870</v>
      </c>
      <c r="G80" s="30">
        <v>1121167.25</v>
      </c>
      <c r="H80" s="54"/>
      <c r="I80" s="30">
        <v>2243134.5</v>
      </c>
      <c r="J80" s="54"/>
      <c r="K80" s="4"/>
      <c r="L80" s="5"/>
    </row>
    <row r="81" spans="1:12">
      <c r="A81" s="14" t="s">
        <v>57</v>
      </c>
      <c r="B81" s="21">
        <v>650</v>
      </c>
      <c r="C81" s="21" t="s">
        <v>96</v>
      </c>
      <c r="D81" s="19" t="s">
        <v>394</v>
      </c>
      <c r="E81" s="19"/>
      <c r="F81" s="21"/>
      <c r="G81" s="54">
        <f>G82</f>
        <v>466400</v>
      </c>
      <c r="H81" s="54">
        <f>G81</f>
        <v>466400</v>
      </c>
      <c r="I81" s="54">
        <f>I82</f>
        <v>481200</v>
      </c>
      <c r="J81" s="54">
        <f>I81</f>
        <v>481200</v>
      </c>
      <c r="K81" s="4"/>
      <c r="L81" s="5"/>
    </row>
    <row r="82" spans="1:12">
      <c r="A82" s="10" t="s">
        <v>58</v>
      </c>
      <c r="B82" s="6">
        <v>650</v>
      </c>
      <c r="C82" s="6" t="s">
        <v>96</v>
      </c>
      <c r="D82" s="7" t="s">
        <v>98</v>
      </c>
      <c r="E82" s="7"/>
      <c r="F82" s="6"/>
      <c r="G82" s="30">
        <f>G83</f>
        <v>466400</v>
      </c>
      <c r="H82" s="30">
        <f>G82</f>
        <v>466400</v>
      </c>
      <c r="I82" s="30">
        <f>I83</f>
        <v>481200</v>
      </c>
      <c r="J82" s="30">
        <f>I82</f>
        <v>481200</v>
      </c>
      <c r="K82" s="4"/>
      <c r="L82" s="5"/>
    </row>
    <row r="83" spans="1:12" ht="39.75" customHeight="1">
      <c r="A83" s="57" t="s">
        <v>262</v>
      </c>
      <c r="B83" s="6">
        <v>650</v>
      </c>
      <c r="C83" s="6" t="s">
        <v>96</v>
      </c>
      <c r="D83" s="7" t="s">
        <v>98</v>
      </c>
      <c r="E83" s="7" t="s">
        <v>143</v>
      </c>
      <c r="F83" s="6"/>
      <c r="G83" s="30">
        <f>G85</f>
        <v>466400</v>
      </c>
      <c r="H83" s="30">
        <f>G83</f>
        <v>466400</v>
      </c>
      <c r="I83" s="30">
        <f>I85</f>
        <v>481200</v>
      </c>
      <c r="J83" s="30">
        <f>I83</f>
        <v>481200</v>
      </c>
      <c r="K83" s="4"/>
      <c r="L83" s="5"/>
    </row>
    <row r="84" spans="1:12" ht="63.75">
      <c r="A84" s="57" t="s">
        <v>251</v>
      </c>
      <c r="B84" s="6" t="s">
        <v>104</v>
      </c>
      <c r="C84" s="6" t="s">
        <v>96</v>
      </c>
      <c r="D84" s="7" t="s">
        <v>98</v>
      </c>
      <c r="E84" s="7" t="s">
        <v>252</v>
      </c>
      <c r="F84" s="6"/>
      <c r="G84" s="30">
        <f t="shared" ref="G84:J86" si="0">G85</f>
        <v>466400</v>
      </c>
      <c r="H84" s="63">
        <f t="shared" si="0"/>
        <v>466400</v>
      </c>
      <c r="I84" s="30">
        <f t="shared" si="0"/>
        <v>481200</v>
      </c>
      <c r="J84" s="63">
        <f t="shared" si="0"/>
        <v>481200</v>
      </c>
      <c r="K84" s="4"/>
      <c r="L84" s="5"/>
    </row>
    <row r="85" spans="1:12" ht="25.5">
      <c r="A85" s="57" t="s">
        <v>256</v>
      </c>
      <c r="B85" s="6">
        <v>650</v>
      </c>
      <c r="C85" s="6" t="s">
        <v>96</v>
      </c>
      <c r="D85" s="7" t="s">
        <v>98</v>
      </c>
      <c r="E85" s="6" t="s">
        <v>257</v>
      </c>
      <c r="F85" s="6"/>
      <c r="G85" s="30">
        <f t="shared" si="0"/>
        <v>466400</v>
      </c>
      <c r="H85" s="30">
        <f t="shared" si="0"/>
        <v>466400</v>
      </c>
      <c r="I85" s="30">
        <f t="shared" si="0"/>
        <v>481200</v>
      </c>
      <c r="J85" s="30">
        <f t="shared" si="0"/>
        <v>481200</v>
      </c>
      <c r="K85" s="4"/>
      <c r="L85" s="5"/>
    </row>
    <row r="86" spans="1:12" ht="38.25">
      <c r="A86" s="10" t="s">
        <v>195</v>
      </c>
      <c r="B86" s="6" t="s">
        <v>104</v>
      </c>
      <c r="C86" s="6" t="s">
        <v>96</v>
      </c>
      <c r="D86" s="7" t="s">
        <v>98</v>
      </c>
      <c r="E86" s="7" t="s">
        <v>271</v>
      </c>
      <c r="F86" s="6"/>
      <c r="G86" s="30">
        <f t="shared" si="0"/>
        <v>466400</v>
      </c>
      <c r="H86" s="30">
        <f t="shared" si="0"/>
        <v>466400</v>
      </c>
      <c r="I86" s="30">
        <f t="shared" si="0"/>
        <v>481200</v>
      </c>
      <c r="J86" s="30">
        <f t="shared" si="0"/>
        <v>481200</v>
      </c>
    </row>
    <row r="87" spans="1:12" ht="63.75">
      <c r="A87" s="57" t="s">
        <v>89</v>
      </c>
      <c r="B87" s="6">
        <v>650</v>
      </c>
      <c r="C87" s="6" t="s">
        <v>96</v>
      </c>
      <c r="D87" s="7" t="s">
        <v>98</v>
      </c>
      <c r="E87" s="7" t="s">
        <v>271</v>
      </c>
      <c r="F87" s="6">
        <v>100</v>
      </c>
      <c r="G87" s="30">
        <f>G88</f>
        <v>466400</v>
      </c>
      <c r="H87" s="30">
        <f>G87</f>
        <v>466400</v>
      </c>
      <c r="I87" s="30">
        <f>I88</f>
        <v>481200</v>
      </c>
      <c r="J87" s="30">
        <f>I87</f>
        <v>481200</v>
      </c>
      <c r="K87" s="4"/>
      <c r="L87" s="5"/>
    </row>
    <row r="88" spans="1:12" ht="25.5">
      <c r="A88" s="10" t="s">
        <v>81</v>
      </c>
      <c r="B88" s="6">
        <v>650</v>
      </c>
      <c r="C88" s="6" t="s">
        <v>96</v>
      </c>
      <c r="D88" s="7" t="s">
        <v>98</v>
      </c>
      <c r="E88" s="7" t="s">
        <v>271</v>
      </c>
      <c r="F88" s="6">
        <v>120</v>
      </c>
      <c r="G88" s="30">
        <f>G89+G90+G91</f>
        <v>466400</v>
      </c>
      <c r="H88" s="30">
        <f>G88</f>
        <v>466400</v>
      </c>
      <c r="I88" s="30">
        <f>I89+I90+I91</f>
        <v>481200</v>
      </c>
      <c r="J88" s="30">
        <f>I88</f>
        <v>481200</v>
      </c>
      <c r="K88" s="4"/>
      <c r="L88" s="5"/>
    </row>
    <row r="89" spans="1:12" ht="25.5">
      <c r="A89" s="10" t="s">
        <v>140</v>
      </c>
      <c r="B89" s="6">
        <v>650</v>
      </c>
      <c r="C89" s="6" t="s">
        <v>96</v>
      </c>
      <c r="D89" s="7" t="s">
        <v>98</v>
      </c>
      <c r="E89" s="7" t="s">
        <v>271</v>
      </c>
      <c r="F89" s="6">
        <v>121</v>
      </c>
      <c r="G89" s="30">
        <v>358218</v>
      </c>
      <c r="H89" s="30">
        <f>G89</f>
        <v>358218</v>
      </c>
      <c r="I89" s="30">
        <v>358218</v>
      </c>
      <c r="J89" s="30">
        <f>I89</f>
        <v>358218</v>
      </c>
      <c r="K89" s="55"/>
      <c r="L89" s="56"/>
    </row>
    <row r="90" spans="1:12" ht="39.75" customHeight="1">
      <c r="A90" s="10" t="s">
        <v>123</v>
      </c>
      <c r="B90" s="6">
        <v>650</v>
      </c>
      <c r="C90" s="6" t="s">
        <v>96</v>
      </c>
      <c r="D90" s="7" t="s">
        <v>98</v>
      </c>
      <c r="E90" s="7" t="s">
        <v>271</v>
      </c>
      <c r="F90" s="6">
        <v>122</v>
      </c>
      <c r="G90" s="30">
        <v>0</v>
      </c>
      <c r="H90" s="30">
        <f>G90</f>
        <v>0</v>
      </c>
      <c r="I90" s="30">
        <v>14800</v>
      </c>
      <c r="J90" s="30">
        <f>I90</f>
        <v>14800</v>
      </c>
      <c r="K90" s="4"/>
      <c r="L90" s="5"/>
    </row>
    <row r="91" spans="1:12" ht="51">
      <c r="A91" s="10" t="s">
        <v>141</v>
      </c>
      <c r="B91" s="6" t="s">
        <v>104</v>
      </c>
      <c r="C91" s="6" t="s">
        <v>96</v>
      </c>
      <c r="D91" s="7" t="s">
        <v>98</v>
      </c>
      <c r="E91" s="7" t="s">
        <v>271</v>
      </c>
      <c r="F91" s="6" t="s">
        <v>139</v>
      </c>
      <c r="G91" s="30">
        <v>108182</v>
      </c>
      <c r="H91" s="30">
        <f>G91</f>
        <v>108182</v>
      </c>
      <c r="I91" s="30">
        <v>108182</v>
      </c>
      <c r="J91" s="30">
        <f>I91</f>
        <v>108182</v>
      </c>
      <c r="K91" s="4"/>
      <c r="L91" s="5"/>
    </row>
    <row r="92" spans="1:12" ht="25.5">
      <c r="A92" s="64" t="s">
        <v>59</v>
      </c>
      <c r="B92" s="21">
        <v>650</v>
      </c>
      <c r="C92" s="21" t="s">
        <v>98</v>
      </c>
      <c r="D92" s="19" t="s">
        <v>394</v>
      </c>
      <c r="E92" s="19"/>
      <c r="F92" s="21"/>
      <c r="G92" s="54">
        <f>G93+G106</f>
        <v>393857.19</v>
      </c>
      <c r="H92" s="54">
        <f>H93</f>
        <v>114932.18999999999</v>
      </c>
      <c r="I92" s="54">
        <f>I93+I106</f>
        <v>394444.69</v>
      </c>
      <c r="J92" s="54">
        <f>J93</f>
        <v>114932.18999999999</v>
      </c>
      <c r="K92" s="4"/>
      <c r="L92" s="5"/>
    </row>
    <row r="93" spans="1:12">
      <c r="A93" s="27" t="s">
        <v>60</v>
      </c>
      <c r="B93" s="6">
        <v>650</v>
      </c>
      <c r="C93" s="6" t="s">
        <v>98</v>
      </c>
      <c r="D93" s="7" t="s">
        <v>97</v>
      </c>
      <c r="E93" s="7"/>
      <c r="F93" s="6"/>
      <c r="G93" s="30">
        <f>G94</f>
        <v>114932.18999999999</v>
      </c>
      <c r="H93" s="30">
        <f>G93</f>
        <v>114932.18999999999</v>
      </c>
      <c r="I93" s="30">
        <f>I94</f>
        <v>114932.18999999999</v>
      </c>
      <c r="J93" s="30">
        <f>I93</f>
        <v>114932.18999999999</v>
      </c>
      <c r="K93" s="4"/>
      <c r="L93" s="5"/>
    </row>
    <row r="94" spans="1:12" ht="51">
      <c r="A94" s="57" t="s">
        <v>262</v>
      </c>
      <c r="B94" s="6">
        <v>650</v>
      </c>
      <c r="C94" s="6" t="s">
        <v>98</v>
      </c>
      <c r="D94" s="7" t="s">
        <v>97</v>
      </c>
      <c r="E94" s="7" t="s">
        <v>143</v>
      </c>
      <c r="F94" s="65"/>
      <c r="G94" s="66">
        <f>G95</f>
        <v>114932.18999999999</v>
      </c>
      <c r="H94" s="66">
        <f>G94</f>
        <v>114932.18999999999</v>
      </c>
      <c r="I94" s="66">
        <f>I95</f>
        <v>114932.18999999999</v>
      </c>
      <c r="J94" s="66">
        <f>I94</f>
        <v>114932.18999999999</v>
      </c>
      <c r="K94" s="4"/>
      <c r="L94" s="5"/>
    </row>
    <row r="95" spans="1:12" ht="63.75">
      <c r="A95" s="57" t="s">
        <v>251</v>
      </c>
      <c r="B95" s="6" t="s">
        <v>104</v>
      </c>
      <c r="C95" s="6" t="s">
        <v>98</v>
      </c>
      <c r="D95" s="7" t="s">
        <v>97</v>
      </c>
      <c r="E95" s="7" t="s">
        <v>252</v>
      </c>
      <c r="F95" s="6"/>
      <c r="G95" s="30">
        <f>G96</f>
        <v>114932.18999999999</v>
      </c>
      <c r="H95" s="63">
        <f>H96</f>
        <v>114932.18999999999</v>
      </c>
      <c r="I95" s="30">
        <f>I96</f>
        <v>114932.18999999999</v>
      </c>
      <c r="J95" s="63">
        <f>J96</f>
        <v>114932.18999999999</v>
      </c>
      <c r="K95" s="4"/>
      <c r="L95" s="5"/>
    </row>
    <row r="96" spans="1:12" ht="25.5">
      <c r="A96" s="57" t="s">
        <v>256</v>
      </c>
      <c r="B96" s="6">
        <v>650</v>
      </c>
      <c r="C96" s="6" t="s">
        <v>98</v>
      </c>
      <c r="D96" s="7" t="s">
        <v>97</v>
      </c>
      <c r="E96" s="6" t="s">
        <v>257</v>
      </c>
      <c r="F96" s="6"/>
      <c r="G96" s="30">
        <f>G97+G102</f>
        <v>114932.18999999999</v>
      </c>
      <c r="H96" s="30">
        <f>G96</f>
        <v>114932.18999999999</v>
      </c>
      <c r="I96" s="30">
        <f>I97+I102</f>
        <v>114932.18999999999</v>
      </c>
      <c r="J96" s="30">
        <f>I96</f>
        <v>114932.18999999999</v>
      </c>
      <c r="K96" s="4"/>
      <c r="L96" s="5"/>
    </row>
    <row r="97" spans="1:12" ht="42.75" customHeight="1">
      <c r="A97" s="27" t="s">
        <v>196</v>
      </c>
      <c r="B97" s="6" t="s">
        <v>104</v>
      </c>
      <c r="C97" s="6" t="s">
        <v>98</v>
      </c>
      <c r="D97" s="7" t="s">
        <v>97</v>
      </c>
      <c r="E97" s="7" t="s">
        <v>272</v>
      </c>
      <c r="F97" s="6"/>
      <c r="G97" s="30">
        <f>G98</f>
        <v>87484.68</v>
      </c>
      <c r="H97" s="30">
        <f>H98</f>
        <v>87484.68</v>
      </c>
      <c r="I97" s="30">
        <f>I98</f>
        <v>87484.68</v>
      </c>
      <c r="J97" s="30">
        <f>J98</f>
        <v>87484.68</v>
      </c>
      <c r="K97" s="4"/>
      <c r="L97" s="5"/>
    </row>
    <row r="98" spans="1:12" ht="63.75">
      <c r="A98" s="57" t="s">
        <v>89</v>
      </c>
      <c r="B98" s="6" t="s">
        <v>104</v>
      </c>
      <c r="C98" s="11" t="s">
        <v>98</v>
      </c>
      <c r="D98" s="67" t="s">
        <v>97</v>
      </c>
      <c r="E98" s="7" t="s">
        <v>272</v>
      </c>
      <c r="F98" s="6" t="s">
        <v>105</v>
      </c>
      <c r="G98" s="30">
        <f>G99</f>
        <v>87484.68</v>
      </c>
      <c r="H98" s="30">
        <f t="shared" ref="H98:H105" si="1">G98</f>
        <v>87484.68</v>
      </c>
      <c r="I98" s="30">
        <f>I99</f>
        <v>87484.68</v>
      </c>
      <c r="J98" s="30">
        <f t="shared" ref="J98:J105" si="2">I98</f>
        <v>87484.68</v>
      </c>
      <c r="K98" s="4"/>
      <c r="L98" s="5"/>
    </row>
    <row r="99" spans="1:12" ht="25.5">
      <c r="A99" s="10" t="s">
        <v>81</v>
      </c>
      <c r="B99" s="6">
        <v>650</v>
      </c>
      <c r="C99" s="6" t="s">
        <v>98</v>
      </c>
      <c r="D99" s="7" t="s">
        <v>97</v>
      </c>
      <c r="E99" s="7" t="s">
        <v>272</v>
      </c>
      <c r="F99" s="6">
        <v>120</v>
      </c>
      <c r="G99" s="30">
        <f>G100+G101</f>
        <v>87484.68</v>
      </c>
      <c r="H99" s="30">
        <f t="shared" si="1"/>
        <v>87484.68</v>
      </c>
      <c r="I99" s="30">
        <f>I100+I101</f>
        <v>87484.68</v>
      </c>
      <c r="J99" s="30">
        <f t="shared" si="2"/>
        <v>87484.68</v>
      </c>
      <c r="K99" s="4"/>
      <c r="L99" s="5"/>
    </row>
    <row r="100" spans="1:12" ht="25.5">
      <c r="A100" s="10" t="s">
        <v>140</v>
      </c>
      <c r="B100" s="6">
        <v>650</v>
      </c>
      <c r="C100" s="6" t="s">
        <v>98</v>
      </c>
      <c r="D100" s="7" t="s">
        <v>97</v>
      </c>
      <c r="E100" s="7" t="s">
        <v>272</v>
      </c>
      <c r="F100" s="6">
        <v>121</v>
      </c>
      <c r="G100" s="30">
        <v>67192.53</v>
      </c>
      <c r="H100" s="30">
        <f t="shared" si="1"/>
        <v>67192.53</v>
      </c>
      <c r="I100" s="30">
        <v>67192.53</v>
      </c>
      <c r="J100" s="30">
        <f t="shared" si="2"/>
        <v>67192.53</v>
      </c>
      <c r="K100" s="4"/>
      <c r="L100" s="5"/>
    </row>
    <row r="101" spans="1:12" ht="51">
      <c r="A101" s="10" t="s">
        <v>141</v>
      </c>
      <c r="B101" s="6" t="s">
        <v>104</v>
      </c>
      <c r="C101" s="6" t="s">
        <v>98</v>
      </c>
      <c r="D101" s="7" t="s">
        <v>97</v>
      </c>
      <c r="E101" s="7" t="s">
        <v>272</v>
      </c>
      <c r="F101" s="6" t="s">
        <v>139</v>
      </c>
      <c r="G101" s="30">
        <v>20292.150000000001</v>
      </c>
      <c r="H101" s="30">
        <f t="shared" si="1"/>
        <v>20292.150000000001</v>
      </c>
      <c r="I101" s="30">
        <v>20292.150000000001</v>
      </c>
      <c r="J101" s="30">
        <f t="shared" si="2"/>
        <v>20292.150000000001</v>
      </c>
      <c r="K101" s="4"/>
      <c r="L101" s="5"/>
    </row>
    <row r="102" spans="1:12" ht="51">
      <c r="A102" s="27" t="s">
        <v>197</v>
      </c>
      <c r="B102" s="6">
        <v>650</v>
      </c>
      <c r="C102" s="6" t="s">
        <v>98</v>
      </c>
      <c r="D102" s="7" t="s">
        <v>97</v>
      </c>
      <c r="E102" s="7" t="s">
        <v>273</v>
      </c>
      <c r="F102" s="6"/>
      <c r="G102" s="30">
        <f>G103</f>
        <v>27447.51</v>
      </c>
      <c r="H102" s="30">
        <f t="shared" si="1"/>
        <v>27447.51</v>
      </c>
      <c r="I102" s="30">
        <f>I103</f>
        <v>27447.51</v>
      </c>
      <c r="J102" s="30">
        <f t="shared" si="2"/>
        <v>27447.51</v>
      </c>
      <c r="K102" s="4"/>
      <c r="L102" s="5"/>
    </row>
    <row r="103" spans="1:12" ht="25.5">
      <c r="A103" s="10" t="s">
        <v>162</v>
      </c>
      <c r="B103" s="6">
        <v>650</v>
      </c>
      <c r="C103" s="6" t="s">
        <v>98</v>
      </c>
      <c r="D103" s="7" t="s">
        <v>97</v>
      </c>
      <c r="E103" s="7" t="s">
        <v>273</v>
      </c>
      <c r="F103" s="6">
        <v>200</v>
      </c>
      <c r="G103" s="30">
        <f>G104</f>
        <v>27447.51</v>
      </c>
      <c r="H103" s="30">
        <f t="shared" si="1"/>
        <v>27447.51</v>
      </c>
      <c r="I103" s="30">
        <f>I104</f>
        <v>27447.51</v>
      </c>
      <c r="J103" s="30">
        <f t="shared" si="2"/>
        <v>27447.51</v>
      </c>
      <c r="K103" s="4"/>
      <c r="L103" s="5"/>
    </row>
    <row r="104" spans="1:12" ht="38.25">
      <c r="A104" s="10" t="s">
        <v>124</v>
      </c>
      <c r="B104" s="6">
        <v>650</v>
      </c>
      <c r="C104" s="6" t="s">
        <v>98</v>
      </c>
      <c r="D104" s="7" t="s">
        <v>97</v>
      </c>
      <c r="E104" s="7" t="s">
        <v>273</v>
      </c>
      <c r="F104" s="6">
        <v>240</v>
      </c>
      <c r="G104" s="30">
        <f>G105</f>
        <v>27447.51</v>
      </c>
      <c r="H104" s="30">
        <f t="shared" si="1"/>
        <v>27447.51</v>
      </c>
      <c r="I104" s="30">
        <f>I105</f>
        <v>27447.51</v>
      </c>
      <c r="J104" s="30">
        <f t="shared" si="2"/>
        <v>27447.51</v>
      </c>
      <c r="K104" s="4"/>
      <c r="L104" s="5"/>
    </row>
    <row r="105" spans="1:12">
      <c r="A105" s="10" t="s">
        <v>266</v>
      </c>
      <c r="B105" s="6">
        <v>650</v>
      </c>
      <c r="C105" s="6" t="s">
        <v>98</v>
      </c>
      <c r="D105" s="7" t="s">
        <v>97</v>
      </c>
      <c r="E105" s="7" t="s">
        <v>273</v>
      </c>
      <c r="F105" s="6">
        <v>244</v>
      </c>
      <c r="G105" s="30">
        <v>27447.51</v>
      </c>
      <c r="H105" s="30">
        <f t="shared" si="1"/>
        <v>27447.51</v>
      </c>
      <c r="I105" s="30">
        <v>27447.51</v>
      </c>
      <c r="J105" s="30">
        <f t="shared" si="2"/>
        <v>27447.51</v>
      </c>
      <c r="K105" s="4"/>
      <c r="L105" s="5"/>
    </row>
    <row r="106" spans="1:12" ht="25.5">
      <c r="A106" s="57" t="s">
        <v>61</v>
      </c>
      <c r="B106" s="6">
        <v>650</v>
      </c>
      <c r="C106" s="6" t="s">
        <v>98</v>
      </c>
      <c r="D106" s="7">
        <v>14</v>
      </c>
      <c r="E106" s="7"/>
      <c r="F106" s="6"/>
      <c r="G106" s="30">
        <f>G107</f>
        <v>278925</v>
      </c>
      <c r="H106" s="30"/>
      <c r="I106" s="30">
        <f>I107</f>
        <v>279512.5</v>
      </c>
      <c r="J106" s="77"/>
      <c r="K106" s="4"/>
      <c r="L106" s="5"/>
    </row>
    <row r="107" spans="1:12" ht="76.5">
      <c r="A107" s="16" t="s">
        <v>274</v>
      </c>
      <c r="B107" s="6" t="s">
        <v>104</v>
      </c>
      <c r="C107" s="6" t="s">
        <v>98</v>
      </c>
      <c r="D107" s="7" t="s">
        <v>111</v>
      </c>
      <c r="E107" s="7" t="s">
        <v>155</v>
      </c>
      <c r="F107" s="6"/>
      <c r="G107" s="30">
        <f>G108+G113</f>
        <v>278925</v>
      </c>
      <c r="H107" s="30"/>
      <c r="I107" s="30">
        <f>I108+I113</f>
        <v>279512.5</v>
      </c>
      <c r="J107" s="79"/>
      <c r="K107" s="4"/>
      <c r="L107" s="5"/>
    </row>
    <row r="108" spans="1:12" ht="51">
      <c r="A108" s="57" t="s">
        <v>285</v>
      </c>
      <c r="B108" s="6" t="s">
        <v>104</v>
      </c>
      <c r="C108" s="6" t="s">
        <v>98</v>
      </c>
      <c r="D108" s="7" t="s">
        <v>111</v>
      </c>
      <c r="E108" s="7" t="s">
        <v>286</v>
      </c>
      <c r="F108" s="62"/>
      <c r="G108" s="30">
        <f>G109</f>
        <v>250000</v>
      </c>
      <c r="H108" s="30"/>
      <c r="I108" s="30">
        <f>I109</f>
        <v>250000</v>
      </c>
      <c r="J108" s="79"/>
      <c r="K108" s="4"/>
      <c r="L108" s="5"/>
    </row>
    <row r="109" spans="1:12" ht="38.25">
      <c r="A109" s="57" t="s">
        <v>331</v>
      </c>
      <c r="B109" s="6">
        <v>650</v>
      </c>
      <c r="C109" s="6" t="s">
        <v>98</v>
      </c>
      <c r="D109" s="7">
        <v>14</v>
      </c>
      <c r="E109" s="7" t="s">
        <v>287</v>
      </c>
      <c r="F109" s="62"/>
      <c r="G109" s="30">
        <f>G110</f>
        <v>250000</v>
      </c>
      <c r="H109" s="30"/>
      <c r="I109" s="30">
        <f>I110</f>
        <v>250000</v>
      </c>
      <c r="J109" s="79"/>
      <c r="K109" s="4"/>
      <c r="L109" s="5"/>
    </row>
    <row r="110" spans="1:12" ht="25.5">
      <c r="A110" s="10" t="s">
        <v>162</v>
      </c>
      <c r="B110" s="6">
        <v>650</v>
      </c>
      <c r="C110" s="6" t="s">
        <v>98</v>
      </c>
      <c r="D110" s="7">
        <v>14</v>
      </c>
      <c r="E110" s="7" t="s">
        <v>287</v>
      </c>
      <c r="F110" s="6">
        <v>200</v>
      </c>
      <c r="G110" s="30">
        <f>G111</f>
        <v>250000</v>
      </c>
      <c r="H110" s="30"/>
      <c r="I110" s="30">
        <f>I111</f>
        <v>250000</v>
      </c>
      <c r="J110" s="79"/>
      <c r="K110" s="4"/>
      <c r="L110" s="5"/>
    </row>
    <row r="111" spans="1:12" ht="38.25">
      <c r="A111" s="10" t="s">
        <v>124</v>
      </c>
      <c r="B111" s="15">
        <v>650</v>
      </c>
      <c r="C111" s="15" t="s">
        <v>98</v>
      </c>
      <c r="D111" s="18">
        <v>14</v>
      </c>
      <c r="E111" s="7" t="s">
        <v>287</v>
      </c>
      <c r="F111" s="6">
        <v>240</v>
      </c>
      <c r="G111" s="68">
        <f>G112</f>
        <v>250000</v>
      </c>
      <c r="H111" s="69"/>
      <c r="I111" s="68">
        <f>I112</f>
        <v>250000</v>
      </c>
      <c r="J111" s="79"/>
      <c r="K111" s="4"/>
      <c r="L111" s="5"/>
    </row>
    <row r="112" spans="1:12">
      <c r="A112" s="10" t="s">
        <v>266</v>
      </c>
      <c r="B112" s="15" t="s">
        <v>104</v>
      </c>
      <c r="C112" s="15" t="s">
        <v>98</v>
      </c>
      <c r="D112" s="18">
        <v>14</v>
      </c>
      <c r="E112" s="7" t="s">
        <v>287</v>
      </c>
      <c r="F112" s="6">
        <v>244</v>
      </c>
      <c r="G112" s="68">
        <v>250000</v>
      </c>
      <c r="H112" s="69"/>
      <c r="I112" s="68">
        <v>250000</v>
      </c>
      <c r="J112" s="79"/>
      <c r="K112" s="4"/>
      <c r="L112" s="5"/>
    </row>
    <row r="113" spans="1:12" ht="25.5">
      <c r="A113" s="26" t="s">
        <v>288</v>
      </c>
      <c r="B113" s="15" t="s">
        <v>104</v>
      </c>
      <c r="C113" s="15" t="s">
        <v>98</v>
      </c>
      <c r="D113" s="18" t="s">
        <v>111</v>
      </c>
      <c r="E113" s="7" t="s">
        <v>289</v>
      </c>
      <c r="F113" s="6"/>
      <c r="G113" s="68">
        <f>G114+G121</f>
        <v>28925</v>
      </c>
      <c r="H113" s="69"/>
      <c r="I113" s="68">
        <f>I114+I121</f>
        <v>29512.5</v>
      </c>
      <c r="J113" s="79"/>
      <c r="K113" s="4"/>
      <c r="L113" s="5"/>
    </row>
    <row r="114" spans="1:12" ht="25.5">
      <c r="A114" s="27" t="s">
        <v>349</v>
      </c>
      <c r="B114" s="15" t="s">
        <v>104</v>
      </c>
      <c r="C114" s="15" t="s">
        <v>98</v>
      </c>
      <c r="D114" s="18" t="s">
        <v>111</v>
      </c>
      <c r="E114" s="7" t="s">
        <v>290</v>
      </c>
      <c r="F114" s="6"/>
      <c r="G114" s="68">
        <f>G115+G118</f>
        <v>23140</v>
      </c>
      <c r="H114" s="69"/>
      <c r="I114" s="68">
        <f>I115+I118</f>
        <v>23610</v>
      </c>
      <c r="J114" s="79"/>
      <c r="K114" s="4"/>
      <c r="L114" s="5"/>
    </row>
    <row r="115" spans="1:12" ht="63.75">
      <c r="A115" s="10" t="s">
        <v>89</v>
      </c>
      <c r="B115" s="15" t="s">
        <v>104</v>
      </c>
      <c r="C115" s="15" t="s">
        <v>98</v>
      </c>
      <c r="D115" s="18" t="s">
        <v>111</v>
      </c>
      <c r="E115" s="7" t="s">
        <v>290</v>
      </c>
      <c r="F115" s="6" t="s">
        <v>105</v>
      </c>
      <c r="G115" s="68">
        <f>G116</f>
        <v>22040</v>
      </c>
      <c r="H115" s="69"/>
      <c r="I115" s="68">
        <f>I116</f>
        <v>22510</v>
      </c>
      <c r="J115" s="79"/>
      <c r="K115" s="4"/>
      <c r="L115" s="5"/>
    </row>
    <row r="116" spans="1:12" ht="25.5">
      <c r="A116" s="10" t="s">
        <v>81</v>
      </c>
      <c r="B116" s="15" t="s">
        <v>104</v>
      </c>
      <c r="C116" s="15" t="s">
        <v>98</v>
      </c>
      <c r="D116" s="18" t="s">
        <v>111</v>
      </c>
      <c r="E116" s="7" t="s">
        <v>290</v>
      </c>
      <c r="F116" s="6" t="s">
        <v>383</v>
      </c>
      <c r="G116" s="68">
        <f>G117</f>
        <v>22040</v>
      </c>
      <c r="H116" s="69"/>
      <c r="I116" s="68">
        <f>I117</f>
        <v>22510</v>
      </c>
      <c r="J116" s="79"/>
      <c r="K116" s="4"/>
      <c r="L116" s="5"/>
    </row>
    <row r="117" spans="1:12" ht="51">
      <c r="A117" s="10" t="s">
        <v>385</v>
      </c>
      <c r="B117" s="15" t="s">
        <v>104</v>
      </c>
      <c r="C117" s="15" t="s">
        <v>98</v>
      </c>
      <c r="D117" s="18" t="s">
        <v>111</v>
      </c>
      <c r="E117" s="7" t="s">
        <v>290</v>
      </c>
      <c r="F117" s="6" t="s">
        <v>384</v>
      </c>
      <c r="G117" s="68">
        <v>22040</v>
      </c>
      <c r="H117" s="69"/>
      <c r="I117" s="68">
        <v>22510</v>
      </c>
      <c r="J117" s="79"/>
      <c r="K117" s="4"/>
      <c r="L117" s="5"/>
    </row>
    <row r="118" spans="1:12" ht="25.5">
      <c r="A118" s="10" t="s">
        <v>162</v>
      </c>
      <c r="B118" s="15" t="s">
        <v>104</v>
      </c>
      <c r="C118" s="15" t="s">
        <v>98</v>
      </c>
      <c r="D118" s="18" t="s">
        <v>111</v>
      </c>
      <c r="E118" s="7" t="s">
        <v>290</v>
      </c>
      <c r="F118" s="6" t="s">
        <v>107</v>
      </c>
      <c r="G118" s="68">
        <f>G119</f>
        <v>1100</v>
      </c>
      <c r="H118" s="69"/>
      <c r="I118" s="68">
        <f>I119</f>
        <v>1100</v>
      </c>
      <c r="J118" s="79"/>
      <c r="K118" s="4"/>
      <c r="L118" s="5"/>
    </row>
    <row r="119" spans="1:12" ht="38.25">
      <c r="A119" s="10" t="s">
        <v>124</v>
      </c>
      <c r="B119" s="15" t="s">
        <v>104</v>
      </c>
      <c r="C119" s="15" t="s">
        <v>98</v>
      </c>
      <c r="D119" s="18" t="s">
        <v>111</v>
      </c>
      <c r="E119" s="7" t="s">
        <v>290</v>
      </c>
      <c r="F119" s="6" t="s">
        <v>108</v>
      </c>
      <c r="G119" s="68">
        <f>G120</f>
        <v>1100</v>
      </c>
      <c r="H119" s="69"/>
      <c r="I119" s="68">
        <f>I120</f>
        <v>1100</v>
      </c>
      <c r="J119" s="79"/>
      <c r="K119" s="4"/>
      <c r="L119" s="5"/>
    </row>
    <row r="120" spans="1:12">
      <c r="A120" s="10" t="s">
        <v>266</v>
      </c>
      <c r="B120" s="15" t="s">
        <v>104</v>
      </c>
      <c r="C120" s="15" t="s">
        <v>98</v>
      </c>
      <c r="D120" s="18" t="s">
        <v>111</v>
      </c>
      <c r="E120" s="7" t="s">
        <v>290</v>
      </c>
      <c r="F120" s="6" t="s">
        <v>109</v>
      </c>
      <c r="G120" s="68">
        <v>1100</v>
      </c>
      <c r="H120" s="69"/>
      <c r="I120" s="68">
        <v>1100</v>
      </c>
      <c r="J120" s="79"/>
      <c r="K120" s="4"/>
      <c r="L120" s="5"/>
    </row>
    <row r="121" spans="1:12" ht="30" customHeight="1">
      <c r="A121" s="27" t="s">
        <v>350</v>
      </c>
      <c r="B121" s="15" t="s">
        <v>104</v>
      </c>
      <c r="C121" s="15" t="s">
        <v>98</v>
      </c>
      <c r="D121" s="18" t="s">
        <v>111</v>
      </c>
      <c r="E121" s="7" t="s">
        <v>291</v>
      </c>
      <c r="F121" s="6"/>
      <c r="G121" s="68">
        <f>G122+G125</f>
        <v>5785</v>
      </c>
      <c r="H121" s="69"/>
      <c r="I121" s="68">
        <f>I122+I125</f>
        <v>5902.5</v>
      </c>
      <c r="J121" s="79"/>
      <c r="K121" s="55"/>
      <c r="L121" s="56"/>
    </row>
    <row r="122" spans="1:12" ht="63.75">
      <c r="A122" s="10" t="s">
        <v>89</v>
      </c>
      <c r="B122" s="15" t="s">
        <v>104</v>
      </c>
      <c r="C122" s="15" t="s">
        <v>98</v>
      </c>
      <c r="D122" s="18" t="s">
        <v>111</v>
      </c>
      <c r="E122" s="7" t="s">
        <v>291</v>
      </c>
      <c r="F122" s="6" t="s">
        <v>105</v>
      </c>
      <c r="G122" s="68">
        <f>G123</f>
        <v>5510</v>
      </c>
      <c r="H122" s="69"/>
      <c r="I122" s="68">
        <f>I123</f>
        <v>5627.5</v>
      </c>
      <c r="J122" s="79"/>
      <c r="K122" s="4"/>
      <c r="L122" s="5"/>
    </row>
    <row r="123" spans="1:12" ht="25.5">
      <c r="A123" s="10" t="s">
        <v>81</v>
      </c>
      <c r="B123" s="15" t="s">
        <v>104</v>
      </c>
      <c r="C123" s="15" t="s">
        <v>98</v>
      </c>
      <c r="D123" s="18" t="s">
        <v>111</v>
      </c>
      <c r="E123" s="7" t="s">
        <v>291</v>
      </c>
      <c r="F123" s="6" t="s">
        <v>383</v>
      </c>
      <c r="G123" s="68">
        <f>G124</f>
        <v>5510</v>
      </c>
      <c r="H123" s="69"/>
      <c r="I123" s="68">
        <f>I124</f>
        <v>5627.5</v>
      </c>
      <c r="J123" s="77"/>
      <c r="K123" s="4"/>
      <c r="L123" s="5"/>
    </row>
    <row r="124" spans="1:12" ht="51">
      <c r="A124" s="10" t="s">
        <v>385</v>
      </c>
      <c r="B124" s="15" t="s">
        <v>104</v>
      </c>
      <c r="C124" s="15" t="s">
        <v>98</v>
      </c>
      <c r="D124" s="18" t="s">
        <v>111</v>
      </c>
      <c r="E124" s="7" t="s">
        <v>291</v>
      </c>
      <c r="F124" s="6" t="s">
        <v>384</v>
      </c>
      <c r="G124" s="68">
        <v>5510</v>
      </c>
      <c r="H124" s="69"/>
      <c r="I124" s="68">
        <v>5627.5</v>
      </c>
      <c r="J124" s="77"/>
      <c r="K124" s="4"/>
      <c r="L124" s="5"/>
    </row>
    <row r="125" spans="1:12" ht="25.5">
      <c r="A125" s="10" t="s">
        <v>162</v>
      </c>
      <c r="B125" s="15" t="s">
        <v>104</v>
      </c>
      <c r="C125" s="15" t="s">
        <v>98</v>
      </c>
      <c r="D125" s="18" t="s">
        <v>111</v>
      </c>
      <c r="E125" s="7" t="s">
        <v>291</v>
      </c>
      <c r="F125" s="6" t="s">
        <v>107</v>
      </c>
      <c r="G125" s="68">
        <f>G126</f>
        <v>275</v>
      </c>
      <c r="H125" s="69"/>
      <c r="I125" s="68">
        <f>I126</f>
        <v>275</v>
      </c>
      <c r="J125" s="77"/>
      <c r="K125" s="4"/>
      <c r="L125" s="5"/>
    </row>
    <row r="126" spans="1:12" ht="38.25">
      <c r="A126" s="10" t="s">
        <v>124</v>
      </c>
      <c r="B126" s="15" t="s">
        <v>104</v>
      </c>
      <c r="C126" s="15" t="s">
        <v>98</v>
      </c>
      <c r="D126" s="18" t="s">
        <v>111</v>
      </c>
      <c r="E126" s="7" t="s">
        <v>291</v>
      </c>
      <c r="F126" s="6" t="s">
        <v>108</v>
      </c>
      <c r="G126" s="68">
        <f>G127</f>
        <v>275</v>
      </c>
      <c r="H126" s="69"/>
      <c r="I126" s="68">
        <f>I127</f>
        <v>275</v>
      </c>
      <c r="J126" s="77"/>
      <c r="K126" s="4"/>
      <c r="L126" s="5"/>
    </row>
    <row r="127" spans="1:12">
      <c r="A127" s="10" t="s">
        <v>266</v>
      </c>
      <c r="B127" s="15" t="s">
        <v>104</v>
      </c>
      <c r="C127" s="15" t="s">
        <v>98</v>
      </c>
      <c r="D127" s="18" t="s">
        <v>111</v>
      </c>
      <c r="E127" s="7" t="s">
        <v>291</v>
      </c>
      <c r="F127" s="6" t="s">
        <v>109</v>
      </c>
      <c r="G127" s="68">
        <v>275</v>
      </c>
      <c r="H127" s="69"/>
      <c r="I127" s="68">
        <v>275</v>
      </c>
      <c r="J127" s="77"/>
      <c r="K127" s="4"/>
      <c r="L127" s="5"/>
    </row>
    <row r="128" spans="1:12">
      <c r="A128" s="14" t="s">
        <v>62</v>
      </c>
      <c r="B128" s="21">
        <v>650</v>
      </c>
      <c r="C128" s="21" t="s">
        <v>97</v>
      </c>
      <c r="D128" s="19" t="s">
        <v>394</v>
      </c>
      <c r="E128" s="19"/>
      <c r="F128" s="21"/>
      <c r="G128" s="54">
        <f>G129+G143+G150+G162</f>
        <v>10746450</v>
      </c>
      <c r="H128" s="54"/>
      <c r="I128" s="54">
        <f>I129+I143+I150+I162</f>
        <v>10635090</v>
      </c>
      <c r="J128" s="76"/>
      <c r="K128" s="4"/>
      <c r="L128" s="5"/>
    </row>
    <row r="129" spans="1:12">
      <c r="A129" s="10" t="s">
        <v>63</v>
      </c>
      <c r="B129" s="6">
        <v>650</v>
      </c>
      <c r="C129" s="6" t="s">
        <v>97</v>
      </c>
      <c r="D129" s="7" t="s">
        <v>95</v>
      </c>
      <c r="E129" s="7"/>
      <c r="F129" s="6"/>
      <c r="G129" s="30">
        <f>G130</f>
        <v>1146160</v>
      </c>
      <c r="H129" s="30"/>
      <c r="I129" s="30">
        <f>I130</f>
        <v>1034800</v>
      </c>
      <c r="J129" s="77"/>
      <c r="K129" s="4"/>
      <c r="L129" s="5"/>
    </row>
    <row r="130" spans="1:12" ht="51">
      <c r="A130" s="57" t="s">
        <v>262</v>
      </c>
      <c r="B130" s="6">
        <v>650</v>
      </c>
      <c r="C130" s="6" t="s">
        <v>97</v>
      </c>
      <c r="D130" s="7" t="s">
        <v>95</v>
      </c>
      <c r="E130" s="7" t="s">
        <v>143</v>
      </c>
      <c r="F130" s="6"/>
      <c r="G130" s="30">
        <f>G131</f>
        <v>1146160</v>
      </c>
      <c r="H130" s="30"/>
      <c r="I130" s="30">
        <f>I131</f>
        <v>1034800</v>
      </c>
      <c r="J130" s="77"/>
      <c r="K130" s="4"/>
      <c r="L130" s="5"/>
    </row>
    <row r="131" spans="1:12" ht="63.75">
      <c r="A131" s="57" t="s">
        <v>251</v>
      </c>
      <c r="B131" s="6" t="s">
        <v>104</v>
      </c>
      <c r="C131" s="6" t="s">
        <v>97</v>
      </c>
      <c r="D131" s="7" t="s">
        <v>95</v>
      </c>
      <c r="E131" s="7" t="s">
        <v>252</v>
      </c>
      <c r="F131" s="6"/>
      <c r="G131" s="30">
        <f>G132</f>
        <v>1146160</v>
      </c>
      <c r="H131" s="30"/>
      <c r="I131" s="30">
        <f>I132</f>
        <v>1034800</v>
      </c>
      <c r="J131" s="77"/>
      <c r="K131" s="4"/>
      <c r="L131" s="5"/>
    </row>
    <row r="132" spans="1:12" ht="38.25" customHeight="1">
      <c r="A132" s="57" t="s">
        <v>275</v>
      </c>
      <c r="B132" s="6" t="s">
        <v>104</v>
      </c>
      <c r="C132" s="6" t="s">
        <v>97</v>
      </c>
      <c r="D132" s="7" t="s">
        <v>95</v>
      </c>
      <c r="E132" s="7" t="s">
        <v>276</v>
      </c>
      <c r="F132" s="6"/>
      <c r="G132" s="30">
        <f>G138+G133</f>
        <v>1146160</v>
      </c>
      <c r="H132" s="30"/>
      <c r="I132" s="30">
        <f>I138+I133</f>
        <v>1034800</v>
      </c>
      <c r="J132" s="8"/>
      <c r="K132" s="4"/>
      <c r="L132" s="5"/>
    </row>
    <row r="133" spans="1:12" ht="38.25" customHeight="1">
      <c r="A133" s="10" t="s">
        <v>351</v>
      </c>
      <c r="B133" s="6" t="s">
        <v>104</v>
      </c>
      <c r="C133" s="6" t="s">
        <v>97</v>
      </c>
      <c r="D133" s="7" t="s">
        <v>95</v>
      </c>
      <c r="E133" s="7" t="s">
        <v>277</v>
      </c>
      <c r="F133" s="6"/>
      <c r="G133" s="30">
        <f>G134</f>
        <v>455700</v>
      </c>
      <c r="H133" s="30"/>
      <c r="I133" s="30">
        <f>I134</f>
        <v>455700</v>
      </c>
      <c r="J133" s="8"/>
      <c r="K133" s="4"/>
      <c r="L133" s="5"/>
    </row>
    <row r="134" spans="1:12" ht="38.25" customHeight="1">
      <c r="A134" s="57" t="s">
        <v>89</v>
      </c>
      <c r="B134" s="6">
        <v>650</v>
      </c>
      <c r="C134" s="6" t="s">
        <v>97</v>
      </c>
      <c r="D134" s="7" t="s">
        <v>95</v>
      </c>
      <c r="E134" s="7" t="s">
        <v>277</v>
      </c>
      <c r="F134" s="6">
        <v>100</v>
      </c>
      <c r="G134" s="30">
        <f>G135</f>
        <v>455700</v>
      </c>
      <c r="H134" s="30"/>
      <c r="I134" s="30">
        <f>I135</f>
        <v>455700</v>
      </c>
      <c r="J134" s="8"/>
      <c r="K134" s="4"/>
      <c r="L134" s="5"/>
    </row>
    <row r="135" spans="1:12" ht="25.5">
      <c r="A135" s="10" t="s">
        <v>90</v>
      </c>
      <c r="B135" s="6">
        <v>650</v>
      </c>
      <c r="C135" s="6" t="s">
        <v>97</v>
      </c>
      <c r="D135" s="7" t="s">
        <v>95</v>
      </c>
      <c r="E135" s="7" t="s">
        <v>277</v>
      </c>
      <c r="F135" s="6">
        <v>110</v>
      </c>
      <c r="G135" s="30">
        <f>G136+G137</f>
        <v>455700</v>
      </c>
      <c r="H135" s="30"/>
      <c r="I135" s="30">
        <f>I136+I137</f>
        <v>455700</v>
      </c>
      <c r="J135" s="8"/>
      <c r="K135" s="4"/>
      <c r="L135" s="5"/>
    </row>
    <row r="136" spans="1:12">
      <c r="A136" s="10" t="s">
        <v>187</v>
      </c>
      <c r="B136" s="6">
        <v>650</v>
      </c>
      <c r="C136" s="6" t="s">
        <v>97</v>
      </c>
      <c r="D136" s="7" t="s">
        <v>95</v>
      </c>
      <c r="E136" s="7" t="s">
        <v>277</v>
      </c>
      <c r="F136" s="6">
        <v>111</v>
      </c>
      <c r="G136" s="30">
        <v>350000</v>
      </c>
      <c r="H136" s="30"/>
      <c r="I136" s="30">
        <v>350000</v>
      </c>
      <c r="J136" s="8"/>
      <c r="K136" s="4"/>
      <c r="L136" s="5"/>
    </row>
    <row r="137" spans="1:12" ht="38.25" customHeight="1">
      <c r="A137" s="10" t="s">
        <v>189</v>
      </c>
      <c r="B137" s="6" t="s">
        <v>104</v>
      </c>
      <c r="C137" s="6" t="s">
        <v>97</v>
      </c>
      <c r="D137" s="7" t="s">
        <v>95</v>
      </c>
      <c r="E137" s="7" t="s">
        <v>277</v>
      </c>
      <c r="F137" s="6" t="s">
        <v>144</v>
      </c>
      <c r="G137" s="30">
        <v>105700</v>
      </c>
      <c r="H137" s="30"/>
      <c r="I137" s="30">
        <v>105700</v>
      </c>
      <c r="J137" s="8"/>
      <c r="K137" s="4"/>
      <c r="L137" s="5"/>
    </row>
    <row r="138" spans="1:12" ht="25.5">
      <c r="A138" s="10" t="s">
        <v>352</v>
      </c>
      <c r="B138" s="6">
        <v>650</v>
      </c>
      <c r="C138" s="6" t="s">
        <v>97</v>
      </c>
      <c r="D138" s="7" t="s">
        <v>95</v>
      </c>
      <c r="E138" s="7" t="s">
        <v>278</v>
      </c>
      <c r="F138" s="6"/>
      <c r="G138" s="30">
        <f>G139</f>
        <v>690460</v>
      </c>
      <c r="H138" s="30"/>
      <c r="I138" s="30">
        <f>I139</f>
        <v>579100</v>
      </c>
      <c r="J138" s="8"/>
      <c r="K138" s="4"/>
      <c r="L138" s="5"/>
    </row>
    <row r="139" spans="1:12" ht="39.75" customHeight="1">
      <c r="A139" s="57" t="s">
        <v>89</v>
      </c>
      <c r="B139" s="6">
        <v>650</v>
      </c>
      <c r="C139" s="6" t="s">
        <v>97</v>
      </c>
      <c r="D139" s="7" t="s">
        <v>95</v>
      </c>
      <c r="E139" s="7" t="s">
        <v>278</v>
      </c>
      <c r="F139" s="6">
        <v>100</v>
      </c>
      <c r="G139" s="30">
        <f>G140</f>
        <v>690460</v>
      </c>
      <c r="H139" s="30"/>
      <c r="I139" s="30">
        <f>I140</f>
        <v>579100</v>
      </c>
      <c r="J139" s="8"/>
      <c r="K139" s="4"/>
      <c r="L139" s="5"/>
    </row>
    <row r="140" spans="1:12" ht="25.5">
      <c r="A140" s="10" t="s">
        <v>90</v>
      </c>
      <c r="B140" s="6">
        <v>650</v>
      </c>
      <c r="C140" s="6" t="s">
        <v>97</v>
      </c>
      <c r="D140" s="7" t="s">
        <v>95</v>
      </c>
      <c r="E140" s="7" t="s">
        <v>278</v>
      </c>
      <c r="F140" s="6">
        <v>110</v>
      </c>
      <c r="G140" s="30">
        <f>G141+G142</f>
        <v>690460</v>
      </c>
      <c r="H140" s="30"/>
      <c r="I140" s="30">
        <f>I141+I142</f>
        <v>579100</v>
      </c>
      <c r="J140" s="8"/>
      <c r="K140" s="4"/>
      <c r="L140" s="5"/>
    </row>
    <row r="141" spans="1:12">
      <c r="A141" s="10" t="s">
        <v>187</v>
      </c>
      <c r="B141" s="6">
        <v>650</v>
      </c>
      <c r="C141" s="6" t="s">
        <v>97</v>
      </c>
      <c r="D141" s="7" t="s">
        <v>95</v>
      </c>
      <c r="E141" s="7" t="s">
        <v>278</v>
      </c>
      <c r="F141" s="6">
        <v>111</v>
      </c>
      <c r="G141" s="30">
        <v>530307</v>
      </c>
      <c r="H141" s="30"/>
      <c r="I141" s="30">
        <v>444777</v>
      </c>
      <c r="J141" s="8"/>
      <c r="K141" s="4"/>
      <c r="L141" s="5"/>
    </row>
    <row r="142" spans="1:12" ht="51">
      <c r="A142" s="10" t="s">
        <v>189</v>
      </c>
      <c r="B142" s="6">
        <v>650</v>
      </c>
      <c r="C142" s="6" t="s">
        <v>97</v>
      </c>
      <c r="D142" s="7" t="s">
        <v>95</v>
      </c>
      <c r="E142" s="7" t="s">
        <v>278</v>
      </c>
      <c r="F142" s="6" t="s">
        <v>144</v>
      </c>
      <c r="G142" s="30">
        <v>160153</v>
      </c>
      <c r="H142" s="30"/>
      <c r="I142" s="30">
        <v>134323</v>
      </c>
      <c r="J142" s="8"/>
      <c r="K142" s="4"/>
      <c r="L142" s="5"/>
    </row>
    <row r="143" spans="1:12">
      <c r="A143" s="10" t="s">
        <v>64</v>
      </c>
      <c r="B143" s="6">
        <v>650</v>
      </c>
      <c r="C143" s="6" t="s">
        <v>97</v>
      </c>
      <c r="D143" s="7" t="s">
        <v>99</v>
      </c>
      <c r="E143" s="6"/>
      <c r="F143" s="6"/>
      <c r="G143" s="30">
        <f>G144</f>
        <v>1840000</v>
      </c>
      <c r="H143" s="32"/>
      <c r="I143" s="30">
        <f>I144</f>
        <v>1840000</v>
      </c>
      <c r="J143" s="8"/>
      <c r="K143" s="4"/>
      <c r="L143" s="5"/>
    </row>
    <row r="144" spans="1:12" ht="51">
      <c r="A144" s="60" t="s">
        <v>279</v>
      </c>
      <c r="B144" s="6">
        <v>650</v>
      </c>
      <c r="C144" s="6" t="s">
        <v>97</v>
      </c>
      <c r="D144" s="7" t="s">
        <v>99</v>
      </c>
      <c r="E144" s="6" t="s">
        <v>148</v>
      </c>
      <c r="F144" s="6"/>
      <c r="G144" s="30">
        <f>G145</f>
        <v>1840000</v>
      </c>
      <c r="H144" s="70"/>
      <c r="I144" s="30">
        <f>I145</f>
        <v>1840000</v>
      </c>
      <c r="J144" s="8"/>
      <c r="K144" s="4"/>
      <c r="L144" s="5"/>
    </row>
    <row r="145" spans="1:12" ht="63.75">
      <c r="A145" s="26" t="s">
        <v>292</v>
      </c>
      <c r="B145" s="6">
        <v>650</v>
      </c>
      <c r="C145" s="6" t="s">
        <v>97</v>
      </c>
      <c r="D145" s="7" t="s">
        <v>99</v>
      </c>
      <c r="E145" s="6" t="s">
        <v>293</v>
      </c>
      <c r="F145" s="6"/>
      <c r="G145" s="30">
        <f>G146</f>
        <v>1840000</v>
      </c>
      <c r="H145" s="70"/>
      <c r="I145" s="30">
        <f>I146</f>
        <v>1840000</v>
      </c>
      <c r="J145" s="8"/>
      <c r="K145" s="4"/>
      <c r="L145" s="5"/>
    </row>
    <row r="146" spans="1:12" ht="25.5">
      <c r="A146" s="10" t="s">
        <v>149</v>
      </c>
      <c r="B146" s="6">
        <v>650</v>
      </c>
      <c r="C146" s="6" t="s">
        <v>97</v>
      </c>
      <c r="D146" s="7" t="s">
        <v>99</v>
      </c>
      <c r="E146" s="6" t="s">
        <v>402</v>
      </c>
      <c r="F146" s="6"/>
      <c r="G146" s="30">
        <f>G149</f>
        <v>1840000</v>
      </c>
      <c r="H146" s="70"/>
      <c r="I146" s="30">
        <f>I149</f>
        <v>1840000</v>
      </c>
      <c r="J146" s="8"/>
      <c r="K146" s="4"/>
      <c r="L146" s="5"/>
    </row>
    <row r="147" spans="1:12" ht="25.5">
      <c r="A147" s="10" t="s">
        <v>162</v>
      </c>
      <c r="B147" s="6">
        <v>650</v>
      </c>
      <c r="C147" s="6" t="s">
        <v>97</v>
      </c>
      <c r="D147" s="7" t="s">
        <v>99</v>
      </c>
      <c r="E147" s="6" t="s">
        <v>402</v>
      </c>
      <c r="F147" s="6" t="s">
        <v>107</v>
      </c>
      <c r="G147" s="30">
        <f>G149</f>
        <v>1840000</v>
      </c>
      <c r="H147" s="70"/>
      <c r="I147" s="30">
        <f>I149</f>
        <v>1840000</v>
      </c>
      <c r="J147" s="8"/>
      <c r="K147" s="4"/>
      <c r="L147" s="5"/>
    </row>
    <row r="148" spans="1:12" ht="38.25">
      <c r="A148" s="10" t="s">
        <v>124</v>
      </c>
      <c r="B148" s="6" t="s">
        <v>104</v>
      </c>
      <c r="C148" s="6" t="s">
        <v>97</v>
      </c>
      <c r="D148" s="7" t="s">
        <v>99</v>
      </c>
      <c r="E148" s="6" t="s">
        <v>402</v>
      </c>
      <c r="F148" s="6" t="s">
        <v>108</v>
      </c>
      <c r="G148" s="30">
        <f>G149</f>
        <v>1840000</v>
      </c>
      <c r="H148" s="70"/>
      <c r="I148" s="30">
        <f>I149</f>
        <v>1840000</v>
      </c>
      <c r="J148" s="8"/>
      <c r="K148" s="4"/>
      <c r="L148" s="5"/>
    </row>
    <row r="149" spans="1:12">
      <c r="A149" s="10" t="s">
        <v>266</v>
      </c>
      <c r="B149" s="6">
        <v>650</v>
      </c>
      <c r="C149" s="6" t="s">
        <v>97</v>
      </c>
      <c r="D149" s="7" t="s">
        <v>99</v>
      </c>
      <c r="E149" s="6" t="s">
        <v>402</v>
      </c>
      <c r="F149" s="6" t="s">
        <v>109</v>
      </c>
      <c r="G149" s="30">
        <v>1840000</v>
      </c>
      <c r="H149" s="70"/>
      <c r="I149" s="30">
        <v>1840000</v>
      </c>
      <c r="J149" s="8"/>
      <c r="K149" s="4"/>
      <c r="L149" s="5"/>
    </row>
    <row r="150" spans="1:12">
      <c r="A150" s="10" t="s">
        <v>65</v>
      </c>
      <c r="B150" s="6">
        <v>650</v>
      </c>
      <c r="C150" s="6" t="s">
        <v>97</v>
      </c>
      <c r="D150" s="7" t="s">
        <v>100</v>
      </c>
      <c r="E150" s="7"/>
      <c r="F150" s="6"/>
      <c r="G150" s="30">
        <f>G151</f>
        <v>7347690</v>
      </c>
      <c r="H150" s="32"/>
      <c r="I150" s="30">
        <f>I151</f>
        <v>7347690</v>
      </c>
      <c r="J150" s="8"/>
      <c r="K150" s="4"/>
      <c r="L150" s="5"/>
    </row>
    <row r="151" spans="1:12" ht="51">
      <c r="A151" s="60" t="s">
        <v>279</v>
      </c>
      <c r="B151" s="6" t="s">
        <v>104</v>
      </c>
      <c r="C151" s="6" t="s">
        <v>97</v>
      </c>
      <c r="D151" s="7" t="s">
        <v>100</v>
      </c>
      <c r="E151" s="7" t="s">
        <v>148</v>
      </c>
      <c r="F151" s="6"/>
      <c r="G151" s="30">
        <f>G152+G157</f>
        <v>7347690</v>
      </c>
      <c r="H151" s="32"/>
      <c r="I151" s="30">
        <f>I152+I157</f>
        <v>7347690</v>
      </c>
      <c r="J151" s="8"/>
      <c r="K151" s="4"/>
      <c r="L151" s="5"/>
    </row>
    <row r="152" spans="1:12" ht="39" customHeight="1">
      <c r="A152" s="10" t="s">
        <v>294</v>
      </c>
      <c r="B152" s="6" t="s">
        <v>104</v>
      </c>
      <c r="C152" s="6" t="s">
        <v>97</v>
      </c>
      <c r="D152" s="7" t="s">
        <v>100</v>
      </c>
      <c r="E152" s="7" t="s">
        <v>296</v>
      </c>
      <c r="F152" s="6"/>
      <c r="G152" s="30">
        <f>G153</f>
        <v>7222690</v>
      </c>
      <c r="H152" s="32"/>
      <c r="I152" s="30">
        <f>I153</f>
        <v>7222690</v>
      </c>
      <c r="J152" s="8"/>
      <c r="K152" s="4"/>
      <c r="L152" s="5"/>
    </row>
    <row r="153" spans="1:12" ht="25.5" customHeight="1">
      <c r="A153" s="10" t="s">
        <v>295</v>
      </c>
      <c r="B153" s="6" t="s">
        <v>104</v>
      </c>
      <c r="C153" s="6" t="s">
        <v>97</v>
      </c>
      <c r="D153" s="7" t="s">
        <v>100</v>
      </c>
      <c r="E153" s="7" t="s">
        <v>297</v>
      </c>
      <c r="F153" s="6"/>
      <c r="G153" s="30">
        <f>G154</f>
        <v>7222690</v>
      </c>
      <c r="H153" s="32"/>
      <c r="I153" s="30">
        <f>I154</f>
        <v>7222690</v>
      </c>
      <c r="J153" s="8"/>
      <c r="K153" s="4"/>
      <c r="L153" s="5"/>
    </row>
    <row r="154" spans="1:12" ht="25.5">
      <c r="A154" s="10" t="s">
        <v>162</v>
      </c>
      <c r="B154" s="6" t="s">
        <v>104</v>
      </c>
      <c r="C154" s="6" t="s">
        <v>97</v>
      </c>
      <c r="D154" s="7" t="s">
        <v>100</v>
      </c>
      <c r="E154" s="7" t="s">
        <v>297</v>
      </c>
      <c r="F154" s="6" t="s">
        <v>107</v>
      </c>
      <c r="G154" s="30">
        <f>G155</f>
        <v>7222690</v>
      </c>
      <c r="H154" s="32"/>
      <c r="I154" s="30">
        <f>I155</f>
        <v>7222690</v>
      </c>
      <c r="J154" s="8"/>
      <c r="K154" s="4"/>
      <c r="L154" s="5"/>
    </row>
    <row r="155" spans="1:12" ht="38.25">
      <c r="A155" s="10" t="s">
        <v>124</v>
      </c>
      <c r="B155" s="6" t="s">
        <v>104</v>
      </c>
      <c r="C155" s="6" t="s">
        <v>97</v>
      </c>
      <c r="D155" s="7" t="s">
        <v>100</v>
      </c>
      <c r="E155" s="7" t="s">
        <v>297</v>
      </c>
      <c r="F155" s="6" t="s">
        <v>108</v>
      </c>
      <c r="G155" s="30">
        <f>G156</f>
        <v>7222690</v>
      </c>
      <c r="H155" s="32"/>
      <c r="I155" s="30">
        <f>I156</f>
        <v>7222690</v>
      </c>
      <c r="J155" s="8"/>
      <c r="K155" s="4"/>
      <c r="L155" s="5"/>
    </row>
    <row r="156" spans="1:12">
      <c r="A156" s="10" t="s">
        <v>266</v>
      </c>
      <c r="B156" s="6" t="s">
        <v>104</v>
      </c>
      <c r="C156" s="6" t="s">
        <v>97</v>
      </c>
      <c r="D156" s="7" t="s">
        <v>100</v>
      </c>
      <c r="E156" s="7" t="s">
        <v>297</v>
      </c>
      <c r="F156" s="6" t="s">
        <v>109</v>
      </c>
      <c r="G156" s="30">
        <v>7222690</v>
      </c>
      <c r="H156" s="32"/>
      <c r="I156" s="30">
        <v>7222690</v>
      </c>
      <c r="J156" s="8"/>
      <c r="K156" s="4"/>
      <c r="L156" s="5"/>
    </row>
    <row r="157" spans="1:12" ht="25.5">
      <c r="A157" s="10" t="s">
        <v>298</v>
      </c>
      <c r="B157" s="6" t="s">
        <v>104</v>
      </c>
      <c r="C157" s="6" t="s">
        <v>97</v>
      </c>
      <c r="D157" s="7" t="s">
        <v>100</v>
      </c>
      <c r="E157" s="7" t="s">
        <v>299</v>
      </c>
      <c r="F157" s="6"/>
      <c r="G157" s="30">
        <f>G158</f>
        <v>125000</v>
      </c>
      <c r="H157" s="32"/>
      <c r="I157" s="30">
        <f>I158</f>
        <v>125000</v>
      </c>
      <c r="J157" s="8"/>
      <c r="K157" s="4"/>
      <c r="L157" s="5"/>
    </row>
    <row r="158" spans="1:12" ht="25.5">
      <c r="A158" s="10" t="s">
        <v>150</v>
      </c>
      <c r="B158" s="6" t="s">
        <v>104</v>
      </c>
      <c r="C158" s="6" t="s">
        <v>97</v>
      </c>
      <c r="D158" s="7" t="s">
        <v>100</v>
      </c>
      <c r="E158" s="7" t="s">
        <v>300</v>
      </c>
      <c r="F158" s="6"/>
      <c r="G158" s="30">
        <f>G159</f>
        <v>125000</v>
      </c>
      <c r="H158" s="32"/>
      <c r="I158" s="30">
        <f>I159</f>
        <v>125000</v>
      </c>
      <c r="J158" s="8"/>
      <c r="K158" s="4"/>
      <c r="L158" s="5"/>
    </row>
    <row r="159" spans="1:12" ht="25.5">
      <c r="A159" s="10" t="s">
        <v>162</v>
      </c>
      <c r="B159" s="6" t="s">
        <v>104</v>
      </c>
      <c r="C159" s="6" t="s">
        <v>97</v>
      </c>
      <c r="D159" s="7" t="s">
        <v>100</v>
      </c>
      <c r="E159" s="7" t="s">
        <v>300</v>
      </c>
      <c r="F159" s="6" t="s">
        <v>107</v>
      </c>
      <c r="G159" s="30">
        <f>G160</f>
        <v>125000</v>
      </c>
      <c r="H159" s="32"/>
      <c r="I159" s="30">
        <f>I160</f>
        <v>125000</v>
      </c>
      <c r="J159" s="8"/>
      <c r="K159" s="4"/>
      <c r="L159" s="5"/>
    </row>
    <row r="160" spans="1:12" ht="38.25">
      <c r="A160" s="10" t="s">
        <v>124</v>
      </c>
      <c r="B160" s="6" t="s">
        <v>104</v>
      </c>
      <c r="C160" s="6" t="s">
        <v>97</v>
      </c>
      <c r="D160" s="7" t="s">
        <v>100</v>
      </c>
      <c r="E160" s="7" t="s">
        <v>300</v>
      </c>
      <c r="F160" s="6" t="s">
        <v>108</v>
      </c>
      <c r="G160" s="30">
        <f>G161</f>
        <v>125000</v>
      </c>
      <c r="H160" s="32"/>
      <c r="I160" s="30">
        <f>I161</f>
        <v>125000</v>
      </c>
      <c r="J160" s="8"/>
      <c r="K160" s="4"/>
      <c r="L160" s="5"/>
    </row>
    <row r="161" spans="1:12">
      <c r="A161" s="10" t="s">
        <v>266</v>
      </c>
      <c r="B161" s="6" t="s">
        <v>104</v>
      </c>
      <c r="C161" s="6" t="s">
        <v>97</v>
      </c>
      <c r="D161" s="7" t="s">
        <v>100</v>
      </c>
      <c r="E161" s="7" t="s">
        <v>300</v>
      </c>
      <c r="F161" s="6" t="s">
        <v>109</v>
      </c>
      <c r="G161" s="30">
        <v>125000</v>
      </c>
      <c r="H161" s="32"/>
      <c r="I161" s="30">
        <v>125000</v>
      </c>
      <c r="J161" s="8"/>
      <c r="K161" s="55"/>
      <c r="L161" s="56"/>
    </row>
    <row r="162" spans="1:12">
      <c r="A162" s="10" t="s">
        <v>66</v>
      </c>
      <c r="B162" s="6">
        <v>650</v>
      </c>
      <c r="C162" s="6" t="s">
        <v>97</v>
      </c>
      <c r="D162" s="7">
        <v>10</v>
      </c>
      <c r="E162" s="7"/>
      <c r="F162" s="6"/>
      <c r="G162" s="30">
        <f t="shared" ref="G162:G168" si="3">G163</f>
        <v>412600</v>
      </c>
      <c r="H162" s="32"/>
      <c r="I162" s="30">
        <f t="shared" ref="I162:I168" si="4">I163</f>
        <v>412600</v>
      </c>
      <c r="J162" s="8"/>
      <c r="K162" s="4"/>
      <c r="L162" s="5"/>
    </row>
    <row r="163" spans="1:12" ht="40.5" customHeight="1">
      <c r="A163" s="57" t="s">
        <v>282</v>
      </c>
      <c r="B163" s="6">
        <v>650</v>
      </c>
      <c r="C163" s="6" t="s">
        <v>97</v>
      </c>
      <c r="D163" s="7">
        <v>10</v>
      </c>
      <c r="E163" s="7" t="s">
        <v>143</v>
      </c>
      <c r="F163" s="6"/>
      <c r="G163" s="30">
        <f t="shared" si="3"/>
        <v>412600</v>
      </c>
      <c r="H163" s="32"/>
      <c r="I163" s="30">
        <f t="shared" si="4"/>
        <v>412600</v>
      </c>
      <c r="J163" s="8"/>
      <c r="K163" s="4"/>
      <c r="L163" s="5"/>
    </row>
    <row r="164" spans="1:12" ht="63.75">
      <c r="A164" s="57" t="s">
        <v>251</v>
      </c>
      <c r="B164" s="6" t="s">
        <v>104</v>
      </c>
      <c r="C164" s="6" t="s">
        <v>97</v>
      </c>
      <c r="D164" s="7" t="s">
        <v>159</v>
      </c>
      <c r="E164" s="7" t="s">
        <v>252</v>
      </c>
      <c r="F164" s="6"/>
      <c r="G164" s="30">
        <f t="shared" si="3"/>
        <v>412600</v>
      </c>
      <c r="H164" s="30"/>
      <c r="I164" s="30">
        <f t="shared" si="4"/>
        <v>412600</v>
      </c>
      <c r="J164" s="8"/>
      <c r="K164" s="4"/>
      <c r="L164" s="5"/>
    </row>
    <row r="165" spans="1:12" ht="27.75" customHeight="1">
      <c r="A165" s="10" t="s">
        <v>256</v>
      </c>
      <c r="B165" s="6" t="s">
        <v>104</v>
      </c>
      <c r="C165" s="6" t="s">
        <v>97</v>
      </c>
      <c r="D165" s="7" t="s">
        <v>159</v>
      </c>
      <c r="E165" s="7" t="s">
        <v>257</v>
      </c>
      <c r="F165" s="6"/>
      <c r="G165" s="30">
        <f t="shared" si="3"/>
        <v>412600</v>
      </c>
      <c r="H165" s="32"/>
      <c r="I165" s="30">
        <f t="shared" si="4"/>
        <v>412600</v>
      </c>
      <c r="J165" s="8"/>
      <c r="K165" s="4"/>
      <c r="L165" s="5"/>
    </row>
    <row r="166" spans="1:12" ht="27.75" customHeight="1">
      <c r="A166" s="10" t="s">
        <v>194</v>
      </c>
      <c r="B166" s="6" t="s">
        <v>104</v>
      </c>
      <c r="C166" s="6" t="s">
        <v>97</v>
      </c>
      <c r="D166" s="7" t="s">
        <v>159</v>
      </c>
      <c r="E166" s="7" t="s">
        <v>267</v>
      </c>
      <c r="F166" s="6"/>
      <c r="G166" s="30">
        <f t="shared" si="3"/>
        <v>412600</v>
      </c>
      <c r="H166" s="32"/>
      <c r="I166" s="30">
        <f t="shared" si="4"/>
        <v>412600</v>
      </c>
      <c r="J166" s="8"/>
      <c r="K166" s="4"/>
      <c r="L166" s="5"/>
    </row>
    <row r="167" spans="1:12" ht="25.5">
      <c r="A167" s="10" t="s">
        <v>162</v>
      </c>
      <c r="B167" s="6">
        <v>650</v>
      </c>
      <c r="C167" s="6" t="s">
        <v>97</v>
      </c>
      <c r="D167" s="7">
        <v>10</v>
      </c>
      <c r="E167" s="7" t="s">
        <v>267</v>
      </c>
      <c r="F167" s="6">
        <v>200</v>
      </c>
      <c r="G167" s="30">
        <f t="shared" si="3"/>
        <v>412600</v>
      </c>
      <c r="H167" s="32"/>
      <c r="I167" s="30">
        <f t="shared" si="4"/>
        <v>412600</v>
      </c>
      <c r="J167" s="8"/>
      <c r="K167" s="4"/>
      <c r="L167" s="5"/>
    </row>
    <row r="168" spans="1:12" ht="38.25">
      <c r="A168" s="10" t="s">
        <v>124</v>
      </c>
      <c r="B168" s="6">
        <v>650</v>
      </c>
      <c r="C168" s="6" t="s">
        <v>97</v>
      </c>
      <c r="D168" s="7">
        <v>10</v>
      </c>
      <c r="E168" s="7" t="s">
        <v>267</v>
      </c>
      <c r="F168" s="6">
        <v>240</v>
      </c>
      <c r="G168" s="30">
        <f t="shared" si="3"/>
        <v>412600</v>
      </c>
      <c r="H168" s="32"/>
      <c r="I168" s="30">
        <f t="shared" si="4"/>
        <v>412600</v>
      </c>
      <c r="J168" s="8"/>
      <c r="K168" s="4"/>
      <c r="L168" s="5"/>
    </row>
    <row r="169" spans="1:12" ht="25.5">
      <c r="A169" s="10" t="s">
        <v>87</v>
      </c>
      <c r="B169" s="6">
        <v>650</v>
      </c>
      <c r="C169" s="6" t="s">
        <v>97</v>
      </c>
      <c r="D169" s="7">
        <v>10</v>
      </c>
      <c r="E169" s="7" t="s">
        <v>267</v>
      </c>
      <c r="F169" s="6">
        <v>242</v>
      </c>
      <c r="G169" s="30">
        <f>150800+191800+70000</f>
        <v>412600</v>
      </c>
      <c r="H169" s="32"/>
      <c r="I169" s="30">
        <f>150800+191800+70000</f>
        <v>412600</v>
      </c>
      <c r="J169" s="8"/>
      <c r="K169" s="4"/>
      <c r="L169" s="5"/>
    </row>
    <row r="170" spans="1:12">
      <c r="A170" s="14" t="s">
        <v>67</v>
      </c>
      <c r="B170" s="21">
        <v>650</v>
      </c>
      <c r="C170" s="21" t="s">
        <v>101</v>
      </c>
      <c r="D170" s="19" t="s">
        <v>394</v>
      </c>
      <c r="E170" s="19"/>
      <c r="F170" s="21"/>
      <c r="G170" s="54">
        <f>G171+G178</f>
        <v>2512405.38</v>
      </c>
      <c r="H170" s="54"/>
      <c r="I170" s="54">
        <f>I171+I178</f>
        <v>1958470.63</v>
      </c>
      <c r="J170" s="76"/>
      <c r="K170" s="4"/>
      <c r="L170" s="5"/>
    </row>
    <row r="171" spans="1:12">
      <c r="A171" s="29" t="s">
        <v>88</v>
      </c>
      <c r="B171" s="6">
        <v>650</v>
      </c>
      <c r="C171" s="11" t="s">
        <v>101</v>
      </c>
      <c r="D171" s="67" t="s">
        <v>95</v>
      </c>
      <c r="E171" s="67"/>
      <c r="F171" s="11"/>
      <c r="G171" s="30">
        <f t="shared" ref="G171:G176" si="5">G172</f>
        <v>348000</v>
      </c>
      <c r="H171" s="30"/>
      <c r="I171" s="30">
        <f t="shared" ref="I171:I176" si="6">I172</f>
        <v>248000</v>
      </c>
      <c r="J171" s="77"/>
      <c r="K171" s="55"/>
      <c r="L171" s="56"/>
    </row>
    <row r="172" spans="1:12" ht="51">
      <c r="A172" s="10" t="s">
        <v>280</v>
      </c>
      <c r="B172" s="6" t="s">
        <v>104</v>
      </c>
      <c r="C172" s="6" t="s">
        <v>101</v>
      </c>
      <c r="D172" s="7" t="s">
        <v>95</v>
      </c>
      <c r="E172" s="7" t="s">
        <v>151</v>
      </c>
      <c r="F172" s="11"/>
      <c r="G172" s="30">
        <f t="shared" si="5"/>
        <v>348000</v>
      </c>
      <c r="H172" s="32"/>
      <c r="I172" s="30">
        <f t="shared" si="6"/>
        <v>248000</v>
      </c>
      <c r="J172" s="8"/>
      <c r="K172" s="55"/>
      <c r="L172" s="56"/>
    </row>
    <row r="173" spans="1:12" ht="38.25">
      <c r="A173" s="10" t="s">
        <v>281</v>
      </c>
      <c r="B173" s="6" t="s">
        <v>104</v>
      </c>
      <c r="C173" s="6" t="s">
        <v>101</v>
      </c>
      <c r="D173" s="7" t="s">
        <v>95</v>
      </c>
      <c r="E173" s="7" t="s">
        <v>283</v>
      </c>
      <c r="F173" s="6"/>
      <c r="G173" s="30">
        <f t="shared" si="5"/>
        <v>348000</v>
      </c>
      <c r="H173" s="32"/>
      <c r="I173" s="30">
        <f t="shared" si="6"/>
        <v>248000</v>
      </c>
      <c r="J173" s="8"/>
      <c r="K173" s="55"/>
      <c r="L173" s="56"/>
    </row>
    <row r="174" spans="1:12" ht="25.5">
      <c r="A174" s="10" t="s">
        <v>152</v>
      </c>
      <c r="B174" s="6" t="s">
        <v>104</v>
      </c>
      <c r="C174" s="6" t="s">
        <v>101</v>
      </c>
      <c r="D174" s="7" t="s">
        <v>95</v>
      </c>
      <c r="E174" s="7" t="s">
        <v>284</v>
      </c>
      <c r="F174" s="6"/>
      <c r="G174" s="30">
        <f t="shared" si="5"/>
        <v>348000</v>
      </c>
      <c r="H174" s="32"/>
      <c r="I174" s="30">
        <f t="shared" si="6"/>
        <v>248000</v>
      </c>
      <c r="J174" s="8"/>
      <c r="K174" s="55"/>
      <c r="L174" s="56"/>
    </row>
    <row r="175" spans="1:12" ht="25.5">
      <c r="A175" s="10" t="s">
        <v>162</v>
      </c>
      <c r="B175" s="6" t="s">
        <v>104</v>
      </c>
      <c r="C175" s="6" t="s">
        <v>101</v>
      </c>
      <c r="D175" s="7" t="s">
        <v>95</v>
      </c>
      <c r="E175" s="7" t="s">
        <v>284</v>
      </c>
      <c r="F175" s="6" t="s">
        <v>107</v>
      </c>
      <c r="G175" s="30">
        <f t="shared" si="5"/>
        <v>348000</v>
      </c>
      <c r="H175" s="32"/>
      <c r="I175" s="30">
        <f t="shared" si="6"/>
        <v>248000</v>
      </c>
      <c r="J175" s="8"/>
      <c r="K175" s="55"/>
      <c r="L175" s="56"/>
    </row>
    <row r="176" spans="1:12" ht="38.25">
      <c r="A176" s="10" t="s">
        <v>124</v>
      </c>
      <c r="B176" s="6" t="s">
        <v>104</v>
      </c>
      <c r="C176" s="6" t="s">
        <v>101</v>
      </c>
      <c r="D176" s="7" t="s">
        <v>95</v>
      </c>
      <c r="E176" s="7" t="s">
        <v>284</v>
      </c>
      <c r="F176" s="6" t="s">
        <v>108</v>
      </c>
      <c r="G176" s="30">
        <f t="shared" si="5"/>
        <v>348000</v>
      </c>
      <c r="H176" s="32"/>
      <c r="I176" s="30">
        <f t="shared" si="6"/>
        <v>248000</v>
      </c>
      <c r="J176" s="8"/>
      <c r="K176" s="55"/>
      <c r="L176" s="56"/>
    </row>
    <row r="177" spans="1:12">
      <c r="A177" s="10" t="s">
        <v>266</v>
      </c>
      <c r="B177" s="6" t="s">
        <v>104</v>
      </c>
      <c r="C177" s="6" t="s">
        <v>101</v>
      </c>
      <c r="D177" s="7" t="s">
        <v>95</v>
      </c>
      <c r="E177" s="7" t="s">
        <v>284</v>
      </c>
      <c r="F177" s="6" t="s">
        <v>109</v>
      </c>
      <c r="G177" s="30">
        <f>18000+130000+200000</f>
        <v>348000</v>
      </c>
      <c r="H177" s="32"/>
      <c r="I177" s="30">
        <f>18000+130000+100000</f>
        <v>248000</v>
      </c>
      <c r="J177" s="8"/>
      <c r="K177" s="55"/>
      <c r="L177" s="56"/>
    </row>
    <row r="178" spans="1:12">
      <c r="A178" s="10" t="s">
        <v>68</v>
      </c>
      <c r="B178" s="6">
        <v>650</v>
      </c>
      <c r="C178" s="6" t="s">
        <v>101</v>
      </c>
      <c r="D178" s="7" t="s">
        <v>98</v>
      </c>
      <c r="E178" s="6"/>
      <c r="F178" s="6"/>
      <c r="G178" s="30">
        <f>G179</f>
        <v>2164405.38</v>
      </c>
      <c r="H178" s="30"/>
      <c r="I178" s="30">
        <f>I179</f>
        <v>1710470.63</v>
      </c>
      <c r="J178" s="77"/>
      <c r="K178" s="55"/>
      <c r="L178" s="56"/>
    </row>
    <row r="179" spans="1:12" ht="51">
      <c r="A179" s="29" t="s">
        <v>301</v>
      </c>
      <c r="B179" s="6" t="s">
        <v>104</v>
      </c>
      <c r="C179" s="6" t="s">
        <v>101</v>
      </c>
      <c r="D179" s="7" t="s">
        <v>98</v>
      </c>
      <c r="E179" s="7" t="s">
        <v>153</v>
      </c>
      <c r="F179" s="6"/>
      <c r="G179" s="30">
        <f>G180+G190+G195+G185</f>
        <v>2164405.38</v>
      </c>
      <c r="H179" s="30"/>
      <c r="I179" s="30">
        <f>I180+I190+I195+I185</f>
        <v>1710470.63</v>
      </c>
      <c r="J179" s="8"/>
      <c r="K179" s="55"/>
      <c r="L179" s="56"/>
    </row>
    <row r="180" spans="1:12" ht="25.5">
      <c r="A180" s="29" t="s">
        <v>302</v>
      </c>
      <c r="B180" s="6" t="s">
        <v>104</v>
      </c>
      <c r="C180" s="6" t="s">
        <v>101</v>
      </c>
      <c r="D180" s="6" t="s">
        <v>98</v>
      </c>
      <c r="E180" s="7" t="s">
        <v>303</v>
      </c>
      <c r="F180" s="6"/>
      <c r="G180" s="30">
        <f>G181</f>
        <v>1049405.3799999999</v>
      </c>
      <c r="H180" s="32"/>
      <c r="I180" s="30">
        <f>I181</f>
        <v>1065470.6299999999</v>
      </c>
      <c r="J180" s="8"/>
      <c r="K180" s="55"/>
      <c r="L180" s="56"/>
    </row>
    <row r="181" spans="1:12">
      <c r="A181" s="29" t="s">
        <v>154</v>
      </c>
      <c r="B181" s="6" t="s">
        <v>104</v>
      </c>
      <c r="C181" s="6" t="s">
        <v>101</v>
      </c>
      <c r="D181" s="6" t="s">
        <v>98</v>
      </c>
      <c r="E181" s="7" t="s">
        <v>304</v>
      </c>
      <c r="F181" s="6"/>
      <c r="G181" s="30">
        <f>G183</f>
        <v>1049405.3799999999</v>
      </c>
      <c r="H181" s="32"/>
      <c r="I181" s="30">
        <f>I183</f>
        <v>1065470.6299999999</v>
      </c>
      <c r="J181" s="8"/>
      <c r="K181" s="55"/>
      <c r="L181" s="56"/>
    </row>
    <row r="182" spans="1:12" ht="25.5">
      <c r="A182" s="10" t="s">
        <v>162</v>
      </c>
      <c r="B182" s="6" t="s">
        <v>104</v>
      </c>
      <c r="C182" s="6" t="s">
        <v>101</v>
      </c>
      <c r="D182" s="6" t="s">
        <v>98</v>
      </c>
      <c r="E182" s="7" t="s">
        <v>304</v>
      </c>
      <c r="F182" s="6" t="s">
        <v>107</v>
      </c>
      <c r="G182" s="30">
        <f>G183</f>
        <v>1049405.3799999999</v>
      </c>
      <c r="H182" s="32"/>
      <c r="I182" s="30">
        <f>I183</f>
        <v>1065470.6299999999</v>
      </c>
      <c r="J182" s="8"/>
      <c r="K182" s="55"/>
      <c r="L182" s="56"/>
    </row>
    <row r="183" spans="1:12" ht="38.25">
      <c r="A183" s="10" t="s">
        <v>124</v>
      </c>
      <c r="B183" s="6" t="s">
        <v>104</v>
      </c>
      <c r="C183" s="6" t="s">
        <v>101</v>
      </c>
      <c r="D183" s="6" t="s">
        <v>98</v>
      </c>
      <c r="E183" s="7" t="s">
        <v>304</v>
      </c>
      <c r="F183" s="6" t="s">
        <v>108</v>
      </c>
      <c r="G183" s="30">
        <f>G184</f>
        <v>1049405.3799999999</v>
      </c>
      <c r="H183" s="32"/>
      <c r="I183" s="30">
        <f>I184</f>
        <v>1065470.6299999999</v>
      </c>
      <c r="J183" s="8"/>
      <c r="K183" s="4"/>
      <c r="L183" s="5"/>
    </row>
    <row r="184" spans="1:12">
      <c r="A184" s="10" t="s">
        <v>266</v>
      </c>
      <c r="B184" s="6" t="s">
        <v>104</v>
      </c>
      <c r="C184" s="6" t="s">
        <v>101</v>
      </c>
      <c r="D184" s="6" t="s">
        <v>98</v>
      </c>
      <c r="E184" s="7" t="s">
        <v>304</v>
      </c>
      <c r="F184" s="6" t="s">
        <v>109</v>
      </c>
      <c r="G184" s="30">
        <v>1049405.3799999999</v>
      </c>
      <c r="H184" s="32"/>
      <c r="I184" s="30">
        <v>1065470.6299999999</v>
      </c>
      <c r="J184" s="77"/>
      <c r="K184" s="4"/>
      <c r="L184" s="5"/>
    </row>
    <row r="185" spans="1:12" ht="25.5">
      <c r="A185" s="29" t="s">
        <v>386</v>
      </c>
      <c r="B185" s="6" t="s">
        <v>104</v>
      </c>
      <c r="C185" s="6" t="s">
        <v>101</v>
      </c>
      <c r="D185" s="6" t="s">
        <v>98</v>
      </c>
      <c r="E185" s="7" t="s">
        <v>388</v>
      </c>
      <c r="F185" s="6"/>
      <c r="G185" s="30">
        <f>G186</f>
        <v>60000</v>
      </c>
      <c r="H185" s="32"/>
      <c r="I185" s="30">
        <f>I186</f>
        <v>50000</v>
      </c>
      <c r="J185" s="77"/>
      <c r="K185" s="4"/>
      <c r="L185" s="5"/>
    </row>
    <row r="186" spans="1:12">
      <c r="A186" s="10" t="s">
        <v>387</v>
      </c>
      <c r="B186" s="6" t="s">
        <v>104</v>
      </c>
      <c r="C186" s="6" t="s">
        <v>101</v>
      </c>
      <c r="D186" s="6" t="s">
        <v>98</v>
      </c>
      <c r="E186" s="7" t="s">
        <v>389</v>
      </c>
      <c r="F186" s="6"/>
      <c r="G186" s="30">
        <f>G187</f>
        <v>60000</v>
      </c>
      <c r="H186" s="32"/>
      <c r="I186" s="30">
        <f>I187</f>
        <v>50000</v>
      </c>
      <c r="J186" s="77"/>
      <c r="K186" s="4"/>
      <c r="L186" s="5"/>
    </row>
    <row r="187" spans="1:12" ht="25.5">
      <c r="A187" s="10" t="s">
        <v>162</v>
      </c>
      <c r="B187" s="6" t="s">
        <v>104</v>
      </c>
      <c r="C187" s="6" t="s">
        <v>101</v>
      </c>
      <c r="D187" s="6" t="s">
        <v>98</v>
      </c>
      <c r="E187" s="7" t="s">
        <v>389</v>
      </c>
      <c r="F187" s="6" t="s">
        <v>107</v>
      </c>
      <c r="G187" s="30">
        <f>G188</f>
        <v>60000</v>
      </c>
      <c r="H187" s="32"/>
      <c r="I187" s="30">
        <f>I188</f>
        <v>50000</v>
      </c>
      <c r="J187" s="77"/>
      <c r="K187" s="4"/>
      <c r="L187" s="5"/>
    </row>
    <row r="188" spans="1:12" ht="38.25">
      <c r="A188" s="10" t="s">
        <v>124</v>
      </c>
      <c r="B188" s="6" t="s">
        <v>104</v>
      </c>
      <c r="C188" s="6" t="s">
        <v>101</v>
      </c>
      <c r="D188" s="6" t="s">
        <v>98</v>
      </c>
      <c r="E188" s="7" t="s">
        <v>389</v>
      </c>
      <c r="F188" s="6" t="s">
        <v>108</v>
      </c>
      <c r="G188" s="30">
        <f>G189</f>
        <v>60000</v>
      </c>
      <c r="H188" s="32"/>
      <c r="I188" s="30">
        <f>I189</f>
        <v>50000</v>
      </c>
      <c r="J188" s="77"/>
      <c r="K188" s="4"/>
      <c r="L188" s="5"/>
    </row>
    <row r="189" spans="1:12">
      <c r="A189" s="10" t="s">
        <v>266</v>
      </c>
      <c r="B189" s="6" t="s">
        <v>104</v>
      </c>
      <c r="C189" s="6" t="s">
        <v>101</v>
      </c>
      <c r="D189" s="6" t="s">
        <v>98</v>
      </c>
      <c r="E189" s="7" t="s">
        <v>389</v>
      </c>
      <c r="F189" s="6" t="s">
        <v>109</v>
      </c>
      <c r="G189" s="30">
        <v>60000</v>
      </c>
      <c r="H189" s="32"/>
      <c r="I189" s="30">
        <v>50000</v>
      </c>
      <c r="J189" s="77"/>
      <c r="K189" s="4"/>
      <c r="L189" s="5"/>
    </row>
    <row r="190" spans="1:12" ht="25.5">
      <c r="A190" s="29" t="s">
        <v>305</v>
      </c>
      <c r="B190" s="6" t="s">
        <v>104</v>
      </c>
      <c r="C190" s="6" t="s">
        <v>101</v>
      </c>
      <c r="D190" s="6" t="s">
        <v>98</v>
      </c>
      <c r="E190" s="7" t="s">
        <v>306</v>
      </c>
      <c r="F190" s="6"/>
      <c r="G190" s="30">
        <f>G191</f>
        <v>740000</v>
      </c>
      <c r="H190" s="32"/>
      <c r="I190" s="30">
        <f>I191</f>
        <v>340000</v>
      </c>
      <c r="J190" s="77"/>
      <c r="K190" s="4"/>
      <c r="L190" s="5"/>
    </row>
    <row r="191" spans="1:12">
      <c r="A191" s="29" t="s">
        <v>403</v>
      </c>
      <c r="B191" s="6" t="s">
        <v>104</v>
      </c>
      <c r="C191" s="6" t="s">
        <v>101</v>
      </c>
      <c r="D191" s="6" t="s">
        <v>98</v>
      </c>
      <c r="E191" s="7" t="s">
        <v>307</v>
      </c>
      <c r="F191" s="6"/>
      <c r="G191" s="30">
        <f>G192</f>
        <v>740000</v>
      </c>
      <c r="H191" s="32"/>
      <c r="I191" s="30">
        <f>I192</f>
        <v>340000</v>
      </c>
      <c r="J191" s="77"/>
      <c r="K191" s="4"/>
      <c r="L191" s="5"/>
    </row>
    <row r="192" spans="1:12" ht="25.5">
      <c r="A192" s="10" t="s">
        <v>162</v>
      </c>
      <c r="B192" s="6" t="s">
        <v>104</v>
      </c>
      <c r="C192" s="6" t="s">
        <v>101</v>
      </c>
      <c r="D192" s="6" t="s">
        <v>98</v>
      </c>
      <c r="E192" s="7" t="s">
        <v>307</v>
      </c>
      <c r="F192" s="6" t="s">
        <v>107</v>
      </c>
      <c r="G192" s="30">
        <f>G193</f>
        <v>740000</v>
      </c>
      <c r="H192" s="32"/>
      <c r="I192" s="30">
        <f>I193</f>
        <v>340000</v>
      </c>
      <c r="J192" s="77"/>
      <c r="K192" s="4"/>
      <c r="L192" s="5"/>
    </row>
    <row r="193" spans="1:12" ht="38.25">
      <c r="A193" s="10" t="s">
        <v>124</v>
      </c>
      <c r="B193" s="6" t="s">
        <v>104</v>
      </c>
      <c r="C193" s="6" t="s">
        <v>101</v>
      </c>
      <c r="D193" s="6" t="s">
        <v>98</v>
      </c>
      <c r="E193" s="7" t="s">
        <v>307</v>
      </c>
      <c r="F193" s="6" t="s">
        <v>108</v>
      </c>
      <c r="G193" s="30">
        <f>G194</f>
        <v>740000</v>
      </c>
      <c r="H193" s="32"/>
      <c r="I193" s="30">
        <f>I194</f>
        <v>340000</v>
      </c>
      <c r="J193" s="77"/>
      <c r="K193" s="4"/>
      <c r="L193" s="5"/>
    </row>
    <row r="194" spans="1:12">
      <c r="A194" s="10" t="s">
        <v>266</v>
      </c>
      <c r="B194" s="6" t="s">
        <v>104</v>
      </c>
      <c r="C194" s="6" t="s">
        <v>101</v>
      </c>
      <c r="D194" s="6" t="s">
        <v>98</v>
      </c>
      <c r="E194" s="7" t="s">
        <v>307</v>
      </c>
      <c r="F194" s="6" t="s">
        <v>109</v>
      </c>
      <c r="G194" s="30">
        <f>650000+50000+40000</f>
        <v>740000</v>
      </c>
      <c r="H194" s="32"/>
      <c r="I194" s="30">
        <f>250000+50000+40000</f>
        <v>340000</v>
      </c>
      <c r="J194" s="77"/>
      <c r="K194" s="4"/>
      <c r="L194" s="5"/>
    </row>
    <row r="195" spans="1:12">
      <c r="A195" s="29" t="s">
        <v>308</v>
      </c>
      <c r="B195" s="6" t="s">
        <v>104</v>
      </c>
      <c r="C195" s="6" t="s">
        <v>101</v>
      </c>
      <c r="D195" s="6" t="s">
        <v>98</v>
      </c>
      <c r="E195" s="7" t="s">
        <v>309</v>
      </c>
      <c r="F195" s="6"/>
      <c r="G195" s="30">
        <f>G196</f>
        <v>315000</v>
      </c>
      <c r="H195" s="32"/>
      <c r="I195" s="30">
        <f>I196</f>
        <v>255000</v>
      </c>
      <c r="J195" s="77"/>
      <c r="K195" s="4"/>
      <c r="L195" s="5"/>
    </row>
    <row r="196" spans="1:12">
      <c r="A196" s="29" t="s">
        <v>403</v>
      </c>
      <c r="B196" s="6" t="s">
        <v>104</v>
      </c>
      <c r="C196" s="6" t="s">
        <v>101</v>
      </c>
      <c r="D196" s="6" t="s">
        <v>98</v>
      </c>
      <c r="E196" s="7" t="s">
        <v>310</v>
      </c>
      <c r="F196" s="6"/>
      <c r="G196" s="30">
        <f>G197</f>
        <v>315000</v>
      </c>
      <c r="H196" s="32"/>
      <c r="I196" s="30">
        <f>I197</f>
        <v>255000</v>
      </c>
      <c r="J196" s="77"/>
      <c r="K196" s="4"/>
      <c r="L196" s="5"/>
    </row>
    <row r="197" spans="1:12" ht="25.5">
      <c r="A197" s="10" t="s">
        <v>162</v>
      </c>
      <c r="B197" s="6" t="s">
        <v>104</v>
      </c>
      <c r="C197" s="6" t="s">
        <v>101</v>
      </c>
      <c r="D197" s="6" t="s">
        <v>98</v>
      </c>
      <c r="E197" s="7" t="s">
        <v>310</v>
      </c>
      <c r="F197" s="6" t="s">
        <v>107</v>
      </c>
      <c r="G197" s="30">
        <f>G198</f>
        <v>315000</v>
      </c>
      <c r="H197" s="32"/>
      <c r="I197" s="30">
        <f>I198</f>
        <v>255000</v>
      </c>
      <c r="J197" s="77"/>
      <c r="K197" s="4"/>
      <c r="L197" s="5"/>
    </row>
    <row r="198" spans="1:12" ht="24" customHeight="1">
      <c r="A198" s="10" t="s">
        <v>124</v>
      </c>
      <c r="B198" s="6" t="s">
        <v>104</v>
      </c>
      <c r="C198" s="6" t="s">
        <v>101</v>
      </c>
      <c r="D198" s="6" t="s">
        <v>98</v>
      </c>
      <c r="E198" s="7" t="s">
        <v>310</v>
      </c>
      <c r="F198" s="6" t="s">
        <v>108</v>
      </c>
      <c r="G198" s="30">
        <f>G199</f>
        <v>315000</v>
      </c>
      <c r="H198" s="32"/>
      <c r="I198" s="30">
        <f>I199</f>
        <v>255000</v>
      </c>
      <c r="J198" s="77"/>
      <c r="K198" s="4"/>
      <c r="L198" s="5"/>
    </row>
    <row r="199" spans="1:12">
      <c r="A199" s="10" t="s">
        <v>266</v>
      </c>
      <c r="B199" s="6" t="s">
        <v>104</v>
      </c>
      <c r="C199" s="6" t="s">
        <v>101</v>
      </c>
      <c r="D199" s="6" t="s">
        <v>98</v>
      </c>
      <c r="E199" s="7" t="s">
        <v>310</v>
      </c>
      <c r="F199" s="6" t="s">
        <v>109</v>
      </c>
      <c r="G199" s="30">
        <f>60000+215000+40000</f>
        <v>315000</v>
      </c>
      <c r="H199" s="32"/>
      <c r="I199" s="30">
        <f>215000+40000</f>
        <v>255000</v>
      </c>
      <c r="J199" s="77"/>
      <c r="K199" s="4"/>
      <c r="L199" s="5"/>
    </row>
    <row r="200" spans="1:12">
      <c r="A200" s="14" t="s">
        <v>70</v>
      </c>
      <c r="B200" s="21">
        <v>650</v>
      </c>
      <c r="C200" s="21" t="s">
        <v>102</v>
      </c>
      <c r="D200" s="21" t="s">
        <v>394</v>
      </c>
      <c r="E200" s="19"/>
      <c r="F200" s="21"/>
      <c r="G200" s="54">
        <f t="shared" ref="G200:G206" si="7">G201</f>
        <v>90000</v>
      </c>
      <c r="H200" s="54"/>
      <c r="I200" s="54">
        <f t="shared" ref="I200:I206" si="8">I201</f>
        <v>40000</v>
      </c>
      <c r="J200" s="76"/>
      <c r="K200" s="4"/>
      <c r="L200" s="5"/>
    </row>
    <row r="201" spans="1:12">
      <c r="A201" s="10" t="s">
        <v>395</v>
      </c>
      <c r="B201" s="6">
        <v>650</v>
      </c>
      <c r="C201" s="6" t="s">
        <v>102</v>
      </c>
      <c r="D201" s="6" t="s">
        <v>102</v>
      </c>
      <c r="E201" s="7"/>
      <c r="F201" s="6"/>
      <c r="G201" s="30">
        <f t="shared" si="7"/>
        <v>90000</v>
      </c>
      <c r="H201" s="30"/>
      <c r="I201" s="30">
        <f t="shared" si="8"/>
        <v>40000</v>
      </c>
      <c r="J201" s="77"/>
      <c r="K201" s="4"/>
      <c r="L201" s="5"/>
    </row>
    <row r="202" spans="1:12" ht="51" customHeight="1">
      <c r="A202" s="57" t="s">
        <v>353</v>
      </c>
      <c r="B202" s="6" t="s">
        <v>104</v>
      </c>
      <c r="C202" s="6" t="s">
        <v>102</v>
      </c>
      <c r="D202" s="6" t="s">
        <v>102</v>
      </c>
      <c r="E202" s="7" t="s">
        <v>147</v>
      </c>
      <c r="F202" s="6"/>
      <c r="G202" s="30">
        <f t="shared" si="7"/>
        <v>90000</v>
      </c>
      <c r="H202" s="30"/>
      <c r="I202" s="30">
        <f t="shared" si="8"/>
        <v>40000</v>
      </c>
      <c r="J202" s="77"/>
      <c r="K202" s="4"/>
      <c r="L202" s="5"/>
    </row>
    <row r="203" spans="1:12" ht="51">
      <c r="A203" s="16" t="s">
        <v>311</v>
      </c>
      <c r="B203" s="6" t="s">
        <v>104</v>
      </c>
      <c r="C203" s="6" t="s">
        <v>102</v>
      </c>
      <c r="D203" s="6" t="s">
        <v>102</v>
      </c>
      <c r="E203" s="7" t="s">
        <v>312</v>
      </c>
      <c r="F203" s="6"/>
      <c r="G203" s="30">
        <f t="shared" si="7"/>
        <v>90000</v>
      </c>
      <c r="H203" s="30"/>
      <c r="I203" s="30">
        <f t="shared" si="8"/>
        <v>40000</v>
      </c>
      <c r="J203" s="77"/>
      <c r="K203" s="4"/>
      <c r="L203" s="5"/>
    </row>
    <row r="204" spans="1:12" ht="38.25">
      <c r="A204" s="29" t="s">
        <v>316</v>
      </c>
      <c r="B204" s="6" t="s">
        <v>104</v>
      </c>
      <c r="C204" s="6" t="s">
        <v>102</v>
      </c>
      <c r="D204" s="6" t="s">
        <v>102</v>
      </c>
      <c r="E204" s="7" t="s">
        <v>313</v>
      </c>
      <c r="F204" s="6"/>
      <c r="G204" s="30">
        <f t="shared" si="7"/>
        <v>90000</v>
      </c>
      <c r="H204" s="30"/>
      <c r="I204" s="30">
        <f t="shared" si="8"/>
        <v>40000</v>
      </c>
      <c r="J204" s="77"/>
      <c r="K204" s="4"/>
      <c r="L204" s="5"/>
    </row>
    <row r="205" spans="1:12" ht="25.5">
      <c r="A205" s="10" t="s">
        <v>162</v>
      </c>
      <c r="B205" s="6" t="s">
        <v>104</v>
      </c>
      <c r="C205" s="6" t="s">
        <v>102</v>
      </c>
      <c r="D205" s="6" t="s">
        <v>102</v>
      </c>
      <c r="E205" s="7" t="s">
        <v>313</v>
      </c>
      <c r="F205" s="6" t="s">
        <v>107</v>
      </c>
      <c r="G205" s="30">
        <f t="shared" si="7"/>
        <v>90000</v>
      </c>
      <c r="H205" s="30"/>
      <c r="I205" s="30">
        <f t="shared" si="8"/>
        <v>40000</v>
      </c>
      <c r="J205" s="77"/>
      <c r="K205" s="4"/>
      <c r="L205" s="5"/>
    </row>
    <row r="206" spans="1:12" ht="38.25">
      <c r="A206" s="10" t="s">
        <v>124</v>
      </c>
      <c r="B206" s="6" t="s">
        <v>104</v>
      </c>
      <c r="C206" s="6" t="s">
        <v>102</v>
      </c>
      <c r="D206" s="6" t="s">
        <v>102</v>
      </c>
      <c r="E206" s="7" t="s">
        <v>313</v>
      </c>
      <c r="F206" s="6" t="s">
        <v>108</v>
      </c>
      <c r="G206" s="30">
        <f t="shared" si="7"/>
        <v>90000</v>
      </c>
      <c r="H206" s="30"/>
      <c r="I206" s="30">
        <f t="shared" si="8"/>
        <v>40000</v>
      </c>
      <c r="J206" s="77"/>
      <c r="K206" s="4"/>
      <c r="L206" s="5"/>
    </row>
    <row r="207" spans="1:12">
      <c r="A207" s="10" t="s">
        <v>266</v>
      </c>
      <c r="B207" s="6" t="s">
        <v>104</v>
      </c>
      <c r="C207" s="6" t="s">
        <v>102</v>
      </c>
      <c r="D207" s="6" t="s">
        <v>102</v>
      </c>
      <c r="E207" s="7" t="s">
        <v>313</v>
      </c>
      <c r="F207" s="6" t="s">
        <v>109</v>
      </c>
      <c r="G207" s="30">
        <f>40000+50000</f>
        <v>90000</v>
      </c>
      <c r="H207" s="30"/>
      <c r="I207" s="30">
        <v>40000</v>
      </c>
      <c r="J207" s="77"/>
      <c r="K207" s="4"/>
      <c r="L207" s="5"/>
    </row>
    <row r="208" spans="1:12">
      <c r="A208" s="14" t="s">
        <v>117</v>
      </c>
      <c r="B208" s="21">
        <v>650</v>
      </c>
      <c r="C208" s="21" t="s">
        <v>99</v>
      </c>
      <c r="D208" s="21" t="s">
        <v>394</v>
      </c>
      <c r="E208" s="19"/>
      <c r="F208" s="21"/>
      <c r="G208" s="54">
        <f>G209</f>
        <v>6955902.3700000001</v>
      </c>
      <c r="H208" s="54"/>
      <c r="I208" s="54">
        <f>I209</f>
        <v>6403752.3700000001</v>
      </c>
      <c r="J208" s="76"/>
      <c r="K208" s="4"/>
      <c r="L208" s="5"/>
    </row>
    <row r="209" spans="1:12">
      <c r="A209" s="10" t="s">
        <v>71</v>
      </c>
      <c r="B209" s="6">
        <v>650</v>
      </c>
      <c r="C209" s="6" t="s">
        <v>99</v>
      </c>
      <c r="D209" s="6" t="s">
        <v>95</v>
      </c>
      <c r="E209" s="7"/>
      <c r="F209" s="6"/>
      <c r="G209" s="30">
        <f>G210</f>
        <v>6955902.3700000001</v>
      </c>
      <c r="H209" s="30"/>
      <c r="I209" s="30">
        <f>I210</f>
        <v>6403752.3700000001</v>
      </c>
      <c r="J209" s="77"/>
      <c r="K209" s="4"/>
      <c r="L209" s="5"/>
    </row>
    <row r="210" spans="1:12" ht="51.75" customHeight="1">
      <c r="A210" s="57" t="s">
        <v>353</v>
      </c>
      <c r="B210" s="15" t="s">
        <v>104</v>
      </c>
      <c r="C210" s="15" t="s">
        <v>99</v>
      </c>
      <c r="D210" s="7" t="s">
        <v>95</v>
      </c>
      <c r="E210" s="7" t="s">
        <v>147</v>
      </c>
      <c r="F210" s="15"/>
      <c r="G210" s="30">
        <f>G211+G216</f>
        <v>6955902.3700000001</v>
      </c>
      <c r="H210" s="30"/>
      <c r="I210" s="30">
        <f>I211+I216</f>
        <v>6403752.3700000001</v>
      </c>
      <c r="J210" s="77"/>
      <c r="K210" s="4"/>
      <c r="L210" s="5"/>
    </row>
    <row r="211" spans="1:12" ht="25.5">
      <c r="A211" s="16" t="s">
        <v>314</v>
      </c>
      <c r="B211" s="15" t="s">
        <v>104</v>
      </c>
      <c r="C211" s="15" t="s">
        <v>99</v>
      </c>
      <c r="D211" s="7" t="s">
        <v>95</v>
      </c>
      <c r="E211" s="15" t="s">
        <v>315</v>
      </c>
      <c r="F211" s="72"/>
      <c r="G211" s="73">
        <f>G212</f>
        <v>704150</v>
      </c>
      <c r="H211" s="30"/>
      <c r="I211" s="73">
        <f>I212</f>
        <v>152000</v>
      </c>
      <c r="J211" s="77"/>
      <c r="K211" s="4"/>
      <c r="L211" s="5"/>
    </row>
    <row r="212" spans="1:12" ht="38.25">
      <c r="A212" s="29" t="s">
        <v>316</v>
      </c>
      <c r="B212" s="15">
        <v>650</v>
      </c>
      <c r="C212" s="15" t="s">
        <v>99</v>
      </c>
      <c r="D212" s="7" t="s">
        <v>95</v>
      </c>
      <c r="E212" s="15" t="s">
        <v>317</v>
      </c>
      <c r="F212" s="17"/>
      <c r="G212" s="73">
        <f>G213</f>
        <v>704150</v>
      </c>
      <c r="H212" s="30"/>
      <c r="I212" s="73">
        <f>I213</f>
        <v>152000</v>
      </c>
      <c r="J212" s="77"/>
      <c r="K212" s="4"/>
      <c r="L212" s="5"/>
    </row>
    <row r="213" spans="1:12" ht="25.5">
      <c r="A213" s="10" t="s">
        <v>162</v>
      </c>
      <c r="B213" s="6">
        <v>650</v>
      </c>
      <c r="C213" s="6" t="s">
        <v>99</v>
      </c>
      <c r="D213" s="7" t="s">
        <v>95</v>
      </c>
      <c r="E213" s="15" t="s">
        <v>317</v>
      </c>
      <c r="F213" s="6">
        <v>200</v>
      </c>
      <c r="G213" s="68">
        <f>G215</f>
        <v>704150</v>
      </c>
      <c r="H213" s="30"/>
      <c r="I213" s="68">
        <f>I215</f>
        <v>152000</v>
      </c>
      <c r="J213" s="77"/>
      <c r="K213" s="4"/>
      <c r="L213" s="5"/>
    </row>
    <row r="214" spans="1:12" ht="38.25">
      <c r="A214" s="10" t="s">
        <v>124</v>
      </c>
      <c r="B214" s="6">
        <v>650</v>
      </c>
      <c r="C214" s="6" t="s">
        <v>99</v>
      </c>
      <c r="D214" s="7" t="s">
        <v>95</v>
      </c>
      <c r="E214" s="15" t="s">
        <v>317</v>
      </c>
      <c r="F214" s="6">
        <v>240</v>
      </c>
      <c r="G214" s="68">
        <f>G215</f>
        <v>704150</v>
      </c>
      <c r="H214" s="30"/>
      <c r="I214" s="68">
        <f>I215</f>
        <v>152000</v>
      </c>
      <c r="J214" s="77"/>
      <c r="K214" s="4"/>
      <c r="L214" s="5"/>
    </row>
    <row r="215" spans="1:12">
      <c r="A215" s="10" t="s">
        <v>266</v>
      </c>
      <c r="B215" s="6">
        <v>650</v>
      </c>
      <c r="C215" s="6" t="s">
        <v>99</v>
      </c>
      <c r="D215" s="7" t="s">
        <v>95</v>
      </c>
      <c r="E215" s="15" t="s">
        <v>317</v>
      </c>
      <c r="F215" s="6">
        <v>244</v>
      </c>
      <c r="G215" s="30">
        <f>30000+152000+342150+180000</f>
        <v>704150</v>
      </c>
      <c r="H215" s="30"/>
      <c r="I215" s="30">
        <f>152000</f>
        <v>152000</v>
      </c>
      <c r="J215" s="77"/>
      <c r="K215" s="4"/>
      <c r="L215" s="5"/>
    </row>
    <row r="216" spans="1:12" ht="25.5">
      <c r="A216" s="16" t="s">
        <v>318</v>
      </c>
      <c r="B216" s="15" t="s">
        <v>104</v>
      </c>
      <c r="C216" s="15" t="s">
        <v>99</v>
      </c>
      <c r="D216" s="7" t="s">
        <v>95</v>
      </c>
      <c r="E216" s="15" t="s">
        <v>319</v>
      </c>
      <c r="F216" s="17"/>
      <c r="G216" s="30">
        <f>G217</f>
        <v>6251752.3700000001</v>
      </c>
      <c r="H216" s="30"/>
      <c r="I216" s="30">
        <f>I217</f>
        <v>6251752.3700000001</v>
      </c>
      <c r="J216" s="77"/>
      <c r="K216" s="4"/>
      <c r="L216" s="5"/>
    </row>
    <row r="217" spans="1:12" ht="25.5">
      <c r="A217" s="29" t="s">
        <v>157</v>
      </c>
      <c r="B217" s="15">
        <v>650</v>
      </c>
      <c r="C217" s="15" t="s">
        <v>99</v>
      </c>
      <c r="D217" s="7" t="s">
        <v>95</v>
      </c>
      <c r="E217" s="15" t="s">
        <v>320</v>
      </c>
      <c r="F217" s="17"/>
      <c r="G217" s="30">
        <f>G218+G223+G228</f>
        <v>6251752.3700000001</v>
      </c>
      <c r="H217" s="30"/>
      <c r="I217" s="30">
        <f>I218+I223+I228</f>
        <v>6251752.3700000001</v>
      </c>
      <c r="J217" s="77"/>
      <c r="K217" s="4"/>
      <c r="L217" s="5"/>
    </row>
    <row r="218" spans="1:12" ht="63.75">
      <c r="A218" s="57" t="s">
        <v>89</v>
      </c>
      <c r="B218" s="6">
        <v>650</v>
      </c>
      <c r="C218" s="15" t="s">
        <v>99</v>
      </c>
      <c r="D218" s="7" t="s">
        <v>95</v>
      </c>
      <c r="E218" s="15" t="s">
        <v>320</v>
      </c>
      <c r="F218" s="6">
        <v>100</v>
      </c>
      <c r="G218" s="30">
        <f>G219</f>
        <v>5284552.37</v>
      </c>
      <c r="H218" s="30"/>
      <c r="I218" s="30">
        <f>I219</f>
        <v>5284552.37</v>
      </c>
      <c r="J218" s="77"/>
      <c r="K218" s="4"/>
      <c r="L218" s="5"/>
    </row>
    <row r="219" spans="1:12" ht="25.5">
      <c r="A219" s="10" t="s">
        <v>90</v>
      </c>
      <c r="B219" s="6">
        <v>650</v>
      </c>
      <c r="C219" s="15" t="s">
        <v>99</v>
      </c>
      <c r="D219" s="18" t="s">
        <v>95</v>
      </c>
      <c r="E219" s="15" t="s">
        <v>320</v>
      </c>
      <c r="F219" s="6">
        <v>110</v>
      </c>
      <c r="G219" s="30">
        <f>G220+G221+G222</f>
        <v>5284552.37</v>
      </c>
      <c r="H219" s="30"/>
      <c r="I219" s="30">
        <f>I220+I221+I222</f>
        <v>5284552.37</v>
      </c>
      <c r="J219" s="77"/>
      <c r="K219" s="4"/>
      <c r="L219" s="5"/>
    </row>
    <row r="220" spans="1:12">
      <c r="A220" s="10" t="s">
        <v>187</v>
      </c>
      <c r="B220" s="6">
        <v>650</v>
      </c>
      <c r="C220" s="15" t="s">
        <v>99</v>
      </c>
      <c r="D220" s="18" t="s">
        <v>95</v>
      </c>
      <c r="E220" s="15" t="s">
        <v>320</v>
      </c>
      <c r="F220" s="6">
        <v>111</v>
      </c>
      <c r="G220" s="30">
        <v>3943588.61</v>
      </c>
      <c r="H220" s="30"/>
      <c r="I220" s="30">
        <v>3943588.61</v>
      </c>
      <c r="J220" s="77"/>
      <c r="K220" s="4"/>
      <c r="L220" s="5"/>
    </row>
    <row r="221" spans="1:12" ht="25.5">
      <c r="A221" s="10" t="s">
        <v>188</v>
      </c>
      <c r="B221" s="6">
        <v>650</v>
      </c>
      <c r="C221" s="15" t="s">
        <v>99</v>
      </c>
      <c r="D221" s="18" t="s">
        <v>95</v>
      </c>
      <c r="E221" s="15" t="s">
        <v>320</v>
      </c>
      <c r="F221" s="6">
        <v>112</v>
      </c>
      <c r="G221" s="30">
        <v>150000</v>
      </c>
      <c r="H221" s="30"/>
      <c r="I221" s="30">
        <v>150000</v>
      </c>
      <c r="J221" s="77"/>
      <c r="K221" s="4"/>
      <c r="L221" s="5"/>
    </row>
    <row r="222" spans="1:12" ht="51">
      <c r="A222" s="10" t="s">
        <v>189</v>
      </c>
      <c r="B222" s="6">
        <v>650</v>
      </c>
      <c r="C222" s="15" t="s">
        <v>99</v>
      </c>
      <c r="D222" s="18" t="s">
        <v>95</v>
      </c>
      <c r="E222" s="15" t="s">
        <v>320</v>
      </c>
      <c r="F222" s="6" t="s">
        <v>144</v>
      </c>
      <c r="G222" s="30">
        <v>1190963.76</v>
      </c>
      <c r="H222" s="30"/>
      <c r="I222" s="30">
        <v>1190963.76</v>
      </c>
      <c r="J222" s="77"/>
      <c r="K222" s="4"/>
      <c r="L222" s="5"/>
    </row>
    <row r="223" spans="1:12" ht="25.5">
      <c r="A223" s="10" t="s">
        <v>162</v>
      </c>
      <c r="B223" s="6">
        <v>650</v>
      </c>
      <c r="C223" s="15" t="s">
        <v>99</v>
      </c>
      <c r="D223" s="18" t="s">
        <v>95</v>
      </c>
      <c r="E223" s="15" t="s">
        <v>320</v>
      </c>
      <c r="F223" s="6">
        <v>200</v>
      </c>
      <c r="G223" s="30">
        <f>G224</f>
        <v>948700</v>
      </c>
      <c r="H223" s="30"/>
      <c r="I223" s="30">
        <f>I224</f>
        <v>948700</v>
      </c>
      <c r="J223" s="77"/>
      <c r="K223" s="4"/>
      <c r="L223" s="5"/>
    </row>
    <row r="224" spans="1:12" ht="38.25">
      <c r="A224" s="10" t="s">
        <v>124</v>
      </c>
      <c r="B224" s="6">
        <v>650</v>
      </c>
      <c r="C224" s="15" t="s">
        <v>99</v>
      </c>
      <c r="D224" s="18" t="s">
        <v>95</v>
      </c>
      <c r="E224" s="15" t="s">
        <v>320</v>
      </c>
      <c r="F224" s="6">
        <v>240</v>
      </c>
      <c r="G224" s="30">
        <f>G225+G226+G227</f>
        <v>948700</v>
      </c>
      <c r="H224" s="30"/>
      <c r="I224" s="30">
        <f>I225+I226+I227</f>
        <v>948700</v>
      </c>
      <c r="J224" s="77"/>
      <c r="K224" s="4"/>
      <c r="L224" s="5"/>
    </row>
    <row r="225" spans="1:12" ht="25.5">
      <c r="A225" s="10" t="s">
        <v>87</v>
      </c>
      <c r="B225" s="6">
        <v>650</v>
      </c>
      <c r="C225" s="15" t="s">
        <v>99</v>
      </c>
      <c r="D225" s="18" t="s">
        <v>95</v>
      </c>
      <c r="E225" s="15" t="s">
        <v>320</v>
      </c>
      <c r="F225" s="6">
        <v>242</v>
      </c>
      <c r="G225" s="30">
        <f>42000+5900</f>
        <v>47900</v>
      </c>
      <c r="H225" s="30"/>
      <c r="I225" s="30">
        <f>42000+5900</f>
        <v>47900</v>
      </c>
      <c r="J225" s="77"/>
      <c r="K225" s="4"/>
      <c r="L225" s="5"/>
    </row>
    <row r="226" spans="1:12">
      <c r="A226" s="10" t="s">
        <v>266</v>
      </c>
      <c r="B226" s="6">
        <v>650</v>
      </c>
      <c r="C226" s="15" t="s">
        <v>99</v>
      </c>
      <c r="D226" s="18" t="s">
        <v>95</v>
      </c>
      <c r="E226" s="15" t="s">
        <v>320</v>
      </c>
      <c r="F226" s="6">
        <v>244</v>
      </c>
      <c r="G226" s="30">
        <f>33000+15500+50000+112300</f>
        <v>210800</v>
      </c>
      <c r="H226" s="30"/>
      <c r="I226" s="30">
        <f>33000+15500+50000+112300</f>
        <v>210800</v>
      </c>
      <c r="J226" s="77"/>
      <c r="K226" s="4"/>
      <c r="L226" s="5"/>
    </row>
    <row r="227" spans="1:12">
      <c r="A227" s="10" t="s">
        <v>393</v>
      </c>
      <c r="B227" s="6">
        <v>650</v>
      </c>
      <c r="C227" s="15" t="s">
        <v>99</v>
      </c>
      <c r="D227" s="18" t="s">
        <v>95</v>
      </c>
      <c r="E227" s="15" t="s">
        <v>320</v>
      </c>
      <c r="F227" s="6" t="s">
        <v>390</v>
      </c>
      <c r="G227" s="30">
        <v>690000</v>
      </c>
      <c r="H227" s="30"/>
      <c r="I227" s="30">
        <v>690000</v>
      </c>
      <c r="J227" s="77"/>
      <c r="K227" s="4"/>
      <c r="L227" s="5"/>
    </row>
    <row r="228" spans="1:12">
      <c r="A228" s="10" t="s">
        <v>82</v>
      </c>
      <c r="B228" s="6">
        <v>650</v>
      </c>
      <c r="C228" s="15" t="s">
        <v>99</v>
      </c>
      <c r="D228" s="18" t="s">
        <v>95</v>
      </c>
      <c r="E228" s="15" t="s">
        <v>320</v>
      </c>
      <c r="F228" s="6">
        <v>800</v>
      </c>
      <c r="G228" s="30">
        <f>G229</f>
        <v>18500</v>
      </c>
      <c r="H228" s="30"/>
      <c r="I228" s="30">
        <f>I229</f>
        <v>18500</v>
      </c>
      <c r="J228" s="77"/>
      <c r="K228" s="55"/>
      <c r="L228" s="56"/>
    </row>
    <row r="229" spans="1:12">
      <c r="A229" s="10" t="s">
        <v>163</v>
      </c>
      <c r="B229" s="6">
        <v>650</v>
      </c>
      <c r="C229" s="15" t="s">
        <v>99</v>
      </c>
      <c r="D229" s="18" t="s">
        <v>95</v>
      </c>
      <c r="E229" s="15" t="s">
        <v>320</v>
      </c>
      <c r="F229" s="6">
        <v>850</v>
      </c>
      <c r="G229" s="30">
        <f>G230</f>
        <v>18500</v>
      </c>
      <c r="H229" s="30"/>
      <c r="I229" s="30">
        <f>I230</f>
        <v>18500</v>
      </c>
      <c r="J229" s="77"/>
      <c r="K229" s="4"/>
      <c r="L229" s="5"/>
    </row>
    <row r="230" spans="1:12" ht="25.5">
      <c r="A230" s="10" t="s">
        <v>146</v>
      </c>
      <c r="B230" s="6" t="s">
        <v>104</v>
      </c>
      <c r="C230" s="15" t="s">
        <v>99</v>
      </c>
      <c r="D230" s="18" t="s">
        <v>95</v>
      </c>
      <c r="E230" s="15" t="s">
        <v>320</v>
      </c>
      <c r="F230" s="6" t="s">
        <v>145</v>
      </c>
      <c r="G230" s="30">
        <v>18500</v>
      </c>
      <c r="H230" s="30"/>
      <c r="I230" s="30">
        <v>18500</v>
      </c>
      <c r="J230" s="77"/>
      <c r="K230" s="4"/>
      <c r="L230" s="5"/>
    </row>
    <row r="231" spans="1:12">
      <c r="A231" s="14" t="s">
        <v>72</v>
      </c>
      <c r="B231" s="21">
        <v>650</v>
      </c>
      <c r="C231" s="21">
        <v>10</v>
      </c>
      <c r="D231" s="19" t="s">
        <v>394</v>
      </c>
      <c r="E231" s="21"/>
      <c r="F231" s="21"/>
      <c r="G231" s="54">
        <f>G232</f>
        <v>216000</v>
      </c>
      <c r="H231" s="54"/>
      <c r="I231" s="54">
        <f>I232</f>
        <v>216000</v>
      </c>
      <c r="J231" s="76"/>
      <c r="K231" s="4"/>
      <c r="L231" s="5"/>
    </row>
    <row r="232" spans="1:12">
      <c r="A232" s="10" t="s">
        <v>73</v>
      </c>
      <c r="B232" s="6">
        <v>650</v>
      </c>
      <c r="C232" s="6">
        <v>10</v>
      </c>
      <c r="D232" s="7" t="s">
        <v>95</v>
      </c>
      <c r="E232" s="6"/>
      <c r="F232" s="6"/>
      <c r="G232" s="30">
        <f>G233</f>
        <v>216000</v>
      </c>
      <c r="H232" s="30"/>
      <c r="I232" s="30">
        <f>I233</f>
        <v>216000</v>
      </c>
      <c r="J232" s="77"/>
      <c r="K232" s="4"/>
      <c r="L232" s="5"/>
    </row>
    <row r="233" spans="1:12" ht="53.25" customHeight="1">
      <c r="A233" s="57" t="s">
        <v>250</v>
      </c>
      <c r="B233" s="6">
        <v>650</v>
      </c>
      <c r="C233" s="6">
        <v>10</v>
      </c>
      <c r="D233" s="7" t="s">
        <v>95</v>
      </c>
      <c r="E233" s="6" t="s">
        <v>143</v>
      </c>
      <c r="F233" s="6"/>
      <c r="G233" s="30">
        <f>G234</f>
        <v>216000</v>
      </c>
      <c r="H233" s="32"/>
      <c r="I233" s="30">
        <f>I234</f>
        <v>216000</v>
      </c>
      <c r="J233" s="8"/>
      <c r="K233" s="4"/>
      <c r="L233" s="5"/>
    </row>
    <row r="234" spans="1:12" ht="38.25">
      <c r="A234" s="16" t="s">
        <v>322</v>
      </c>
      <c r="B234" s="6">
        <v>650</v>
      </c>
      <c r="C234" s="6">
        <v>10</v>
      </c>
      <c r="D234" s="7" t="s">
        <v>95</v>
      </c>
      <c r="E234" s="6" t="s">
        <v>323</v>
      </c>
      <c r="F234" s="6"/>
      <c r="G234" s="30">
        <f>G236</f>
        <v>216000</v>
      </c>
      <c r="H234" s="32"/>
      <c r="I234" s="30">
        <f>I236</f>
        <v>216000</v>
      </c>
      <c r="J234" s="80"/>
      <c r="K234" s="55"/>
      <c r="L234" s="56"/>
    </row>
    <row r="235" spans="1:12" ht="42.75" customHeight="1">
      <c r="A235" s="16" t="s">
        <v>158</v>
      </c>
      <c r="B235" s="6">
        <v>650</v>
      </c>
      <c r="C235" s="6">
        <v>10</v>
      </c>
      <c r="D235" s="7" t="s">
        <v>95</v>
      </c>
      <c r="E235" s="6" t="s">
        <v>324</v>
      </c>
      <c r="F235" s="6"/>
      <c r="G235" s="30">
        <f>G236</f>
        <v>216000</v>
      </c>
      <c r="H235" s="32"/>
      <c r="I235" s="30">
        <f>I236</f>
        <v>216000</v>
      </c>
      <c r="J235" s="8"/>
      <c r="K235" s="4"/>
      <c r="L235" s="5"/>
    </row>
    <row r="236" spans="1:12" ht="25.5">
      <c r="A236" s="10" t="s">
        <v>91</v>
      </c>
      <c r="B236" s="6">
        <v>650</v>
      </c>
      <c r="C236" s="6">
        <v>10</v>
      </c>
      <c r="D236" s="7" t="s">
        <v>95</v>
      </c>
      <c r="E236" s="6" t="s">
        <v>324</v>
      </c>
      <c r="F236" s="6">
        <v>300</v>
      </c>
      <c r="G236" s="30">
        <f>G237</f>
        <v>216000</v>
      </c>
      <c r="H236" s="30"/>
      <c r="I236" s="30">
        <f>I237</f>
        <v>216000</v>
      </c>
      <c r="J236" s="77"/>
      <c r="K236" s="4"/>
      <c r="L236" s="5"/>
    </row>
    <row r="237" spans="1:12" ht="25.5">
      <c r="A237" s="10" t="s">
        <v>404</v>
      </c>
      <c r="B237" s="6">
        <v>650</v>
      </c>
      <c r="C237" s="6">
        <v>10</v>
      </c>
      <c r="D237" s="7" t="s">
        <v>95</v>
      </c>
      <c r="E237" s="6" t="s">
        <v>324</v>
      </c>
      <c r="F237" s="6" t="s">
        <v>406</v>
      </c>
      <c r="G237" s="30">
        <f>G238</f>
        <v>216000</v>
      </c>
      <c r="H237" s="32"/>
      <c r="I237" s="30">
        <f>I238</f>
        <v>216000</v>
      </c>
      <c r="J237" s="8"/>
    </row>
    <row r="238" spans="1:12">
      <c r="A238" s="10" t="s">
        <v>405</v>
      </c>
      <c r="B238" s="6">
        <v>650</v>
      </c>
      <c r="C238" s="6">
        <v>10</v>
      </c>
      <c r="D238" s="7" t="s">
        <v>95</v>
      </c>
      <c r="E238" s="6" t="s">
        <v>324</v>
      </c>
      <c r="F238" s="6" t="s">
        <v>407</v>
      </c>
      <c r="G238" s="30">
        <v>216000</v>
      </c>
      <c r="H238" s="32"/>
      <c r="I238" s="30">
        <v>216000</v>
      </c>
      <c r="J238" s="8"/>
    </row>
    <row r="239" spans="1:12">
      <c r="A239" s="14" t="s">
        <v>74</v>
      </c>
      <c r="B239" s="21">
        <v>650</v>
      </c>
      <c r="C239" s="21">
        <v>11</v>
      </c>
      <c r="D239" s="19" t="s">
        <v>394</v>
      </c>
      <c r="E239" s="21"/>
      <c r="F239" s="21"/>
      <c r="G239" s="54">
        <f t="shared" ref="G239:G245" si="9">G240</f>
        <v>40600</v>
      </c>
      <c r="H239" s="54"/>
      <c r="I239" s="54">
        <f t="shared" ref="I239:I245" si="10">I240</f>
        <v>40600</v>
      </c>
      <c r="J239" s="76"/>
    </row>
    <row r="240" spans="1:12">
      <c r="A240" s="10" t="s">
        <v>92</v>
      </c>
      <c r="B240" s="6">
        <v>650</v>
      </c>
      <c r="C240" s="6">
        <v>11</v>
      </c>
      <c r="D240" s="7" t="s">
        <v>95</v>
      </c>
      <c r="E240" s="6"/>
      <c r="F240" s="6"/>
      <c r="G240" s="30">
        <f t="shared" si="9"/>
        <v>40600</v>
      </c>
      <c r="H240" s="30"/>
      <c r="I240" s="30">
        <f t="shared" si="10"/>
        <v>40600</v>
      </c>
      <c r="J240" s="77"/>
    </row>
    <row r="241" spans="1:10" ht="56.25" customHeight="1">
      <c r="A241" s="57" t="s">
        <v>353</v>
      </c>
      <c r="B241" s="6">
        <v>650</v>
      </c>
      <c r="C241" s="6">
        <v>11</v>
      </c>
      <c r="D241" s="7" t="s">
        <v>95</v>
      </c>
      <c r="E241" s="6" t="s">
        <v>147</v>
      </c>
      <c r="F241" s="6"/>
      <c r="G241" s="30">
        <f t="shared" si="9"/>
        <v>40600</v>
      </c>
      <c r="H241" s="32"/>
      <c r="I241" s="30">
        <f t="shared" si="10"/>
        <v>40600</v>
      </c>
      <c r="J241" s="8"/>
    </row>
    <row r="242" spans="1:10" ht="51">
      <c r="A242" s="16" t="s">
        <v>325</v>
      </c>
      <c r="B242" s="6" t="s">
        <v>104</v>
      </c>
      <c r="C242" s="6" t="s">
        <v>116</v>
      </c>
      <c r="D242" s="7" t="s">
        <v>95</v>
      </c>
      <c r="E242" s="6" t="s">
        <v>326</v>
      </c>
      <c r="F242" s="6"/>
      <c r="G242" s="30">
        <f t="shared" si="9"/>
        <v>40600</v>
      </c>
      <c r="H242" s="32"/>
      <c r="I242" s="30">
        <f t="shared" si="10"/>
        <v>40600</v>
      </c>
      <c r="J242" s="8"/>
    </row>
    <row r="243" spans="1:10" ht="25.5">
      <c r="A243" s="16" t="s">
        <v>327</v>
      </c>
      <c r="B243" s="6">
        <v>650</v>
      </c>
      <c r="C243" s="6">
        <v>11</v>
      </c>
      <c r="D243" s="7" t="s">
        <v>95</v>
      </c>
      <c r="E243" s="6" t="s">
        <v>328</v>
      </c>
      <c r="F243" s="6"/>
      <c r="G243" s="30">
        <f t="shared" si="9"/>
        <v>40600</v>
      </c>
      <c r="H243" s="32"/>
      <c r="I243" s="30">
        <f t="shared" si="10"/>
        <v>40600</v>
      </c>
      <c r="J243" s="8"/>
    </row>
    <row r="244" spans="1:10" ht="25.5">
      <c r="A244" s="10" t="s">
        <v>162</v>
      </c>
      <c r="B244" s="6">
        <v>650</v>
      </c>
      <c r="C244" s="6">
        <v>11</v>
      </c>
      <c r="D244" s="7" t="s">
        <v>95</v>
      </c>
      <c r="E244" s="6" t="s">
        <v>328</v>
      </c>
      <c r="F244" s="6">
        <v>200</v>
      </c>
      <c r="G244" s="30">
        <f t="shared" si="9"/>
        <v>40600</v>
      </c>
      <c r="H244" s="32"/>
      <c r="I244" s="30">
        <f t="shared" si="10"/>
        <v>40600</v>
      </c>
      <c r="J244" s="8"/>
    </row>
    <row r="245" spans="1:10" ht="38.25">
      <c r="A245" s="10" t="s">
        <v>124</v>
      </c>
      <c r="B245" s="6">
        <v>650</v>
      </c>
      <c r="C245" s="6">
        <v>11</v>
      </c>
      <c r="D245" s="7" t="s">
        <v>95</v>
      </c>
      <c r="E245" s="6" t="s">
        <v>328</v>
      </c>
      <c r="F245" s="6">
        <v>240</v>
      </c>
      <c r="G245" s="30">
        <f t="shared" si="9"/>
        <v>40600</v>
      </c>
      <c r="H245" s="71"/>
      <c r="I245" s="30">
        <f t="shared" si="10"/>
        <v>40600</v>
      </c>
      <c r="J245" s="80"/>
    </row>
    <row r="246" spans="1:10">
      <c r="A246" s="10" t="s">
        <v>266</v>
      </c>
      <c r="B246" s="6">
        <v>650</v>
      </c>
      <c r="C246" s="6">
        <v>11</v>
      </c>
      <c r="D246" s="7" t="s">
        <v>95</v>
      </c>
      <c r="E246" s="6" t="s">
        <v>328</v>
      </c>
      <c r="F246" s="6">
        <v>244</v>
      </c>
      <c r="G246" s="30">
        <f>2600+38000</f>
        <v>40600</v>
      </c>
      <c r="H246" s="71"/>
      <c r="I246" s="30">
        <f>2600+38000</f>
        <v>40600</v>
      </c>
      <c r="J246" s="80"/>
    </row>
    <row r="247" spans="1:10">
      <c r="A247" s="74" t="s">
        <v>93</v>
      </c>
      <c r="B247" s="74"/>
      <c r="C247" s="74"/>
      <c r="D247" s="74"/>
      <c r="E247" s="74"/>
      <c r="F247" s="74"/>
      <c r="G247" s="54">
        <f>G13+G81+G92+G128+G170+G200+G208+G231+G239</f>
        <v>46141622.189999998</v>
      </c>
      <c r="H247" s="54">
        <f>H13+H81+H92+H128+H170+H200+H208+H231+H239</f>
        <v>581332.18999999994</v>
      </c>
      <c r="I247" s="54">
        <f>I13+I81+I92+I128+I170+I200+I208+I231+I239</f>
        <v>46061532.189999998</v>
      </c>
      <c r="J247" s="54">
        <f>J13+J81+J92+J128+J170+J200+J208+J231+J239</f>
        <v>596132.18999999994</v>
      </c>
    </row>
  </sheetData>
  <autoFilter ref="A12:J250"/>
  <mergeCells count="10">
    <mergeCell ref="I10:J10"/>
    <mergeCell ref="F1:J1"/>
    <mergeCell ref="E2:J2"/>
    <mergeCell ref="E3:J3"/>
    <mergeCell ref="E4:J4"/>
    <mergeCell ref="F5:J5"/>
    <mergeCell ref="A6:J6"/>
    <mergeCell ref="A7:J7"/>
    <mergeCell ref="A8:J8"/>
    <mergeCell ref="A9:J9"/>
  </mergeCells>
  <phoneticPr fontId="21" type="noConversion"/>
  <pageMargins left="0.70866141732283472" right="0" top="0.74803149606299213" bottom="0.74803149606299213" header="0" footer="0"/>
  <pageSetup paperSize="9" scale="73" fitToHeight="1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"/>
  <sheetViews>
    <sheetView workbookViewId="0">
      <selection activeCell="C17" sqref="C17"/>
    </sheetView>
  </sheetViews>
  <sheetFormatPr defaultRowHeight="12.75"/>
  <cols>
    <col min="1" max="1" width="57.42578125" style="9" customWidth="1"/>
    <col min="2" max="2" width="24.140625" style="9" customWidth="1"/>
    <col min="3" max="3" width="15" style="9" customWidth="1"/>
    <col min="4" max="16384" width="9.140625" style="9"/>
  </cols>
  <sheetData>
    <row r="1" spans="1:4" ht="15.75">
      <c r="A1" s="159" t="s">
        <v>171</v>
      </c>
      <c r="B1" s="159"/>
      <c r="C1" s="159"/>
    </row>
    <row r="2" spans="1:4">
      <c r="A2" s="156" t="s">
        <v>127</v>
      </c>
      <c r="B2" s="156"/>
      <c r="C2" s="156"/>
      <c r="D2" s="5"/>
    </row>
    <row r="3" spans="1:4">
      <c r="A3" s="156" t="s">
        <v>103</v>
      </c>
      <c r="B3" s="156"/>
      <c r="C3" s="156"/>
    </row>
    <row r="4" spans="1:4">
      <c r="A4" s="156" t="s">
        <v>48</v>
      </c>
      <c r="B4" s="156"/>
      <c r="C4" s="156"/>
    </row>
    <row r="5" spans="1:4">
      <c r="A5" s="5"/>
      <c r="B5" s="156"/>
      <c r="C5" s="156"/>
    </row>
    <row r="6" spans="1:4">
      <c r="A6" s="105"/>
      <c r="B6" s="105"/>
    </row>
    <row r="7" spans="1:4" ht="54.75" customHeight="1">
      <c r="A7" s="160" t="s">
        <v>379</v>
      </c>
      <c r="B7" s="160"/>
      <c r="C7" s="160"/>
    </row>
    <row r="8" spans="1:4" ht="17.25" customHeight="1">
      <c r="A8" s="160"/>
      <c r="B8" s="160"/>
      <c r="C8" s="160"/>
    </row>
    <row r="9" spans="1:4" ht="15.75">
      <c r="A9" s="106"/>
      <c r="B9" s="106"/>
    </row>
    <row r="10" spans="1:4">
      <c r="A10" s="164" t="s">
        <v>368</v>
      </c>
      <c r="B10" s="164" t="s">
        <v>135</v>
      </c>
      <c r="C10" s="166" t="s">
        <v>380</v>
      </c>
    </row>
    <row r="11" spans="1:4" ht="27" customHeight="1">
      <c r="A11" s="165"/>
      <c r="B11" s="165"/>
      <c r="C11" s="166"/>
    </row>
    <row r="12" spans="1:4">
      <c r="A12" s="133" t="s">
        <v>408</v>
      </c>
      <c r="B12" s="129" t="s">
        <v>413</v>
      </c>
      <c r="C12" s="128">
        <v>0</v>
      </c>
    </row>
    <row r="13" spans="1:4">
      <c r="A13" s="132" t="s">
        <v>409</v>
      </c>
      <c r="B13" s="129" t="s">
        <v>410</v>
      </c>
      <c r="C13" s="122">
        <f>C14</f>
        <v>-61286898.179999992</v>
      </c>
    </row>
    <row r="14" spans="1:4" s="110" customFormat="1">
      <c r="A14" s="116" t="s">
        <v>369</v>
      </c>
      <c r="B14" s="123" t="s">
        <v>370</v>
      </c>
      <c r="C14" s="122">
        <f>C15</f>
        <v>-61286898.179999992</v>
      </c>
    </row>
    <row r="15" spans="1:4">
      <c r="A15" s="116" t="s">
        <v>371</v>
      </c>
      <c r="B15" s="123" t="s">
        <v>372</v>
      </c>
      <c r="C15" s="122">
        <f>C16</f>
        <v>-61286898.179999992</v>
      </c>
    </row>
    <row r="16" spans="1:4" ht="25.5">
      <c r="A16" s="117" t="s">
        <v>165</v>
      </c>
      <c r="B16" s="123" t="s">
        <v>373</v>
      </c>
      <c r="C16" s="122">
        <f ca="1">-'Пр.1 (дох 21)'!C82</f>
        <v>-61286898.179999992</v>
      </c>
    </row>
    <row r="17" spans="1:3">
      <c r="A17" s="117" t="s">
        <v>411</v>
      </c>
      <c r="B17" s="123" t="s">
        <v>412</v>
      </c>
      <c r="C17" s="122">
        <f>C18</f>
        <v>65874473.790000007</v>
      </c>
    </row>
    <row r="18" spans="1:3" s="110" customFormat="1">
      <c r="A18" s="118" t="s">
        <v>374</v>
      </c>
      <c r="B18" s="121" t="s">
        <v>375</v>
      </c>
      <c r="C18" s="122">
        <f>C19</f>
        <v>65874473.790000007</v>
      </c>
    </row>
    <row r="19" spans="1:3">
      <c r="A19" s="118" t="s">
        <v>376</v>
      </c>
      <c r="B19" s="121" t="s">
        <v>377</v>
      </c>
      <c r="C19" s="122">
        <f>C20</f>
        <v>65874473.790000007</v>
      </c>
    </row>
    <row r="20" spans="1:3" ht="25.5">
      <c r="A20" s="117" t="s">
        <v>166</v>
      </c>
      <c r="B20" s="121" t="s">
        <v>378</v>
      </c>
      <c r="C20" s="122">
        <f ca="1">'Пр.11 (вед21)'!G318</f>
        <v>65874473.790000007</v>
      </c>
    </row>
    <row r="21" spans="1:3" ht="25.5">
      <c r="A21" s="119" t="s">
        <v>106</v>
      </c>
      <c r="B21" s="120"/>
      <c r="C21" s="128">
        <f>C14+C18</f>
        <v>4587575.6100000143</v>
      </c>
    </row>
    <row r="26" spans="1:3">
      <c r="C26" s="125"/>
    </row>
  </sheetData>
  <mergeCells count="10">
    <mergeCell ref="B5:C5"/>
    <mergeCell ref="A1:C1"/>
    <mergeCell ref="A2:C2"/>
    <mergeCell ref="A3:C3"/>
    <mergeCell ref="A4:C4"/>
    <mergeCell ref="A10:A11"/>
    <mergeCell ref="B10:B11"/>
    <mergeCell ref="C10:C11"/>
    <mergeCell ref="A7:C7"/>
    <mergeCell ref="A8:C8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9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K19" sqref="K19"/>
    </sheetView>
  </sheetViews>
  <sheetFormatPr defaultRowHeight="12.75"/>
  <cols>
    <col min="1" max="1" width="57.42578125" style="9" customWidth="1"/>
    <col min="2" max="2" width="22.140625" style="9" customWidth="1"/>
    <col min="3" max="3" width="12.28515625" style="9" customWidth="1"/>
    <col min="4" max="4" width="12.7109375" style="9" customWidth="1"/>
    <col min="5" max="16384" width="9.140625" style="9"/>
  </cols>
  <sheetData>
    <row r="1" spans="1:4" ht="15.75">
      <c r="B1" s="159" t="s">
        <v>172</v>
      </c>
      <c r="C1" s="159"/>
      <c r="D1" s="159"/>
    </row>
    <row r="2" spans="1:4">
      <c r="B2" s="156" t="s">
        <v>127</v>
      </c>
      <c r="C2" s="156"/>
      <c r="D2" s="156"/>
    </row>
    <row r="3" spans="1:4">
      <c r="B3" s="156" t="s">
        <v>103</v>
      </c>
      <c r="C3" s="156"/>
      <c r="D3" s="156"/>
    </row>
    <row r="4" spans="1:4">
      <c r="B4" s="156" t="s">
        <v>48</v>
      </c>
      <c r="C4" s="156"/>
      <c r="D4" s="156"/>
    </row>
    <row r="5" spans="1:4">
      <c r="A5" s="5"/>
      <c r="B5" s="156"/>
      <c r="C5" s="156"/>
      <c r="D5" s="156"/>
    </row>
    <row r="6" spans="1:4">
      <c r="A6" s="105"/>
      <c r="B6" s="105"/>
    </row>
    <row r="7" spans="1:4" ht="54.75" customHeight="1">
      <c r="A7" s="160" t="s">
        <v>180</v>
      </c>
      <c r="B7" s="160"/>
      <c r="C7" s="160"/>
    </row>
    <row r="8" spans="1:4" ht="17.25" customHeight="1">
      <c r="A8" s="160" t="s">
        <v>381</v>
      </c>
      <c r="B8" s="160"/>
      <c r="C8" s="160"/>
    </row>
    <row r="9" spans="1:4" ht="15.75">
      <c r="A9" s="106"/>
      <c r="B9" s="106"/>
      <c r="C9" s="167" t="s">
        <v>199</v>
      </c>
      <c r="D9" s="168"/>
    </row>
    <row r="10" spans="1:4" ht="48">
      <c r="A10" s="112" t="s">
        <v>134</v>
      </c>
      <c r="B10" s="113" t="s">
        <v>135</v>
      </c>
      <c r="C10" s="113" t="s">
        <v>399</v>
      </c>
      <c r="D10" s="113" t="s">
        <v>400</v>
      </c>
    </row>
    <row r="11" spans="1:4">
      <c r="A11" s="133" t="s">
        <v>408</v>
      </c>
      <c r="B11" s="129" t="s">
        <v>413</v>
      </c>
      <c r="C11" s="38">
        <v>0</v>
      </c>
      <c r="D11" s="38">
        <v>0</v>
      </c>
    </row>
    <row r="12" spans="1:4">
      <c r="A12" s="132" t="s">
        <v>409</v>
      </c>
      <c r="B12" s="129" t="s">
        <v>410</v>
      </c>
      <c r="C12" s="124">
        <f t="shared" ref="C12:D14" si="0">C13</f>
        <v>-46141622.189999998</v>
      </c>
      <c r="D12" s="124">
        <f t="shared" si="0"/>
        <v>-46061532.189999998</v>
      </c>
    </row>
    <row r="13" spans="1:4" ht="13.5" customHeight="1">
      <c r="A13" s="116" t="s">
        <v>369</v>
      </c>
      <c r="B13" s="123" t="s">
        <v>370</v>
      </c>
      <c r="C13" s="124">
        <f t="shared" si="0"/>
        <v>-46141622.189999998</v>
      </c>
      <c r="D13" s="124">
        <f t="shared" si="0"/>
        <v>-46061532.189999998</v>
      </c>
    </row>
    <row r="14" spans="1:4">
      <c r="A14" s="116" t="s">
        <v>371</v>
      </c>
      <c r="B14" s="123" t="s">
        <v>372</v>
      </c>
      <c r="C14" s="124">
        <f t="shared" si="0"/>
        <v>-46141622.189999998</v>
      </c>
      <c r="D14" s="124">
        <f t="shared" si="0"/>
        <v>-46061532.189999998</v>
      </c>
    </row>
    <row r="15" spans="1:4" ht="27" customHeight="1">
      <c r="A15" s="117" t="s">
        <v>165</v>
      </c>
      <c r="B15" s="123" t="s">
        <v>373</v>
      </c>
      <c r="C15" s="114">
        <f ca="1">-'Пр.2 (дох 22-23)'!C78</f>
        <v>-46141622.189999998</v>
      </c>
      <c r="D15" s="114">
        <f ca="1">-'Пр.2 (дох 22-23)'!D78</f>
        <v>-46061532.189999998</v>
      </c>
    </row>
    <row r="16" spans="1:4">
      <c r="A16" s="117" t="s">
        <v>411</v>
      </c>
      <c r="B16" s="123" t="s">
        <v>412</v>
      </c>
      <c r="C16" s="114">
        <f t="shared" ref="C16:D18" si="1">C17</f>
        <v>46141622.189999998</v>
      </c>
      <c r="D16" s="114">
        <f t="shared" si="1"/>
        <v>46061532.189999998</v>
      </c>
    </row>
    <row r="17" spans="1:4">
      <c r="A17" s="118" t="s">
        <v>374</v>
      </c>
      <c r="B17" s="121" t="s">
        <v>375</v>
      </c>
      <c r="C17" s="114">
        <f t="shared" si="1"/>
        <v>46141622.189999998</v>
      </c>
      <c r="D17" s="114">
        <f t="shared" si="1"/>
        <v>46061532.189999998</v>
      </c>
    </row>
    <row r="18" spans="1:4">
      <c r="A18" s="118" t="s">
        <v>376</v>
      </c>
      <c r="B18" s="121" t="s">
        <v>377</v>
      </c>
      <c r="C18" s="114">
        <f t="shared" si="1"/>
        <v>46141622.189999998</v>
      </c>
      <c r="D18" s="114">
        <f t="shared" si="1"/>
        <v>46061532.189999998</v>
      </c>
    </row>
    <row r="19" spans="1:4" ht="27" customHeight="1">
      <c r="A19" s="117" t="s">
        <v>166</v>
      </c>
      <c r="B19" s="121" t="s">
        <v>378</v>
      </c>
      <c r="C19" s="38">
        <f ca="1">'Пр.12 (вед22-23)'!G247</f>
        <v>46141622.189999998</v>
      </c>
      <c r="D19" s="38">
        <f ca="1">'Пр.12 (вед22-23)'!I247</f>
        <v>46061532.189999998</v>
      </c>
    </row>
    <row r="20" spans="1:4" ht="25.5">
      <c r="A20" s="119" t="s">
        <v>106</v>
      </c>
      <c r="B20" s="120"/>
      <c r="C20" s="38">
        <f>C15+C19</f>
        <v>0</v>
      </c>
      <c r="D20" s="38">
        <f>D15+D19</f>
        <v>0</v>
      </c>
    </row>
    <row r="23" spans="1:4">
      <c r="D23" s="103"/>
    </row>
  </sheetData>
  <mergeCells count="8">
    <mergeCell ref="C9:D9"/>
    <mergeCell ref="B1:D1"/>
    <mergeCell ref="B2:D2"/>
    <mergeCell ref="B3:D3"/>
    <mergeCell ref="B4:D4"/>
    <mergeCell ref="A7:C7"/>
    <mergeCell ref="A8:C8"/>
    <mergeCell ref="B5:D5"/>
  </mergeCells>
  <phoneticPr fontId="21" type="noConversion"/>
  <pageMargins left="0.70866141732283472" right="0.19685039370078741" top="0.74803149606299213" bottom="0.74803149606299213" header="0" footer="0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Пр.1 (дох 21)</vt:lpstr>
      <vt:lpstr>Пр.2 (дох 22-23)</vt:lpstr>
      <vt:lpstr>Пр.5 (21) </vt:lpstr>
      <vt:lpstr>Пр.6 (22-23)</vt:lpstr>
      <vt:lpstr>Пр.7(21)</vt:lpstr>
      <vt:lpstr>Пр.8 (22-23)</vt:lpstr>
      <vt:lpstr>Пр.9 (функ 21)</vt:lpstr>
      <vt:lpstr>Пр.10 (функ22-23)</vt:lpstr>
      <vt:lpstr>Пр.11 (вед21)</vt:lpstr>
      <vt:lpstr>Пр.12 (вед22-23)</vt:lpstr>
      <vt:lpstr>Пр.13 (ист21)</vt:lpstr>
      <vt:lpstr>Пр.14 (ист22-23)</vt:lpstr>
      <vt:lpstr>'Пр.1 (дох 21)'!Заголовки_для_печати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MihailovaOG</cp:lastModifiedBy>
  <cp:lastPrinted>2019-11-14T11:46:08Z</cp:lastPrinted>
  <dcterms:created xsi:type="dcterms:W3CDTF">1996-10-08T23:32:33Z</dcterms:created>
  <dcterms:modified xsi:type="dcterms:W3CDTF">2021-04-22T09:42:54Z</dcterms:modified>
</cp:coreProperties>
</file>